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45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44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9.xml" ContentType="application/vnd.openxmlformats-officedocument.spreadsheetml.revisionLog+xml"/>
  <Override PartName="/xl/revisions/revisionLog13.xml" ContentType="application/vnd.openxmlformats-officedocument.spreadsheetml.revisionLog+xml"/>
  <Override PartName="/xl/revisions/revisionLog18.xml" ContentType="application/vnd.openxmlformats-officedocument.spreadsheetml.revisionLog+xml"/>
  <Override PartName="/xl/revisions/revisionLog26.xml" ContentType="application/vnd.openxmlformats-officedocument.spreadsheetml.revisionLog+xml"/>
  <Override PartName="/xl/revisions/revisionLog31.xml" ContentType="application/vnd.openxmlformats-officedocument.spreadsheetml.revisionLog+xml"/>
  <Override PartName="/xl/revisions/revisionLog39.xml" ContentType="application/vnd.openxmlformats-officedocument.spreadsheetml.revisionLog+xml"/>
  <Override PartName="/xl/revisions/revisionLog8.xml" ContentType="application/vnd.openxmlformats-officedocument.spreadsheetml.revisionLog+xml"/>
  <Override PartName="/xl/revisions/revisionLog22.xml" ContentType="application/vnd.openxmlformats-officedocument.spreadsheetml.revisionLog+xml"/>
  <Override PartName="/xl/revisions/revisionLog30.xml" ContentType="application/vnd.openxmlformats-officedocument.spreadsheetml.revisionLog+xml"/>
  <Override PartName="/xl/revisions/revisionLog34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17.xml" ContentType="application/vnd.openxmlformats-officedocument.spreadsheetml.revisionLog+xml"/>
  <Override PartName="/xl/revisions/revisionLog25.xml" ContentType="application/vnd.openxmlformats-officedocument.spreadsheetml.revisionLog+xml"/>
  <Override PartName="/xl/revisions/revisionLog33.xml" ContentType="application/vnd.openxmlformats-officedocument.spreadsheetml.revisionLog+xml"/>
  <Override PartName="/xl/revisions/revisionLog38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12.xml" ContentType="application/vnd.openxmlformats-officedocument.spreadsheetml.revisionLog+xml"/>
  <Override PartName="/xl/revisions/revisionLog16.xml" ContentType="application/vnd.openxmlformats-officedocument.spreadsheetml.revisionLog+xml"/>
  <Override PartName="/xl/revisions/revisionLog21.xml" ContentType="application/vnd.openxmlformats-officedocument.spreadsheetml.revisionLog+xml"/>
  <Override PartName="/xl/revisions/revisionLog29.xml" ContentType="application/vnd.openxmlformats-officedocument.spreadsheetml.revisionLog+xml"/>
  <Override PartName="/xl/revisions/revisionLog42.xml" ContentType="application/vnd.openxmlformats-officedocument.spreadsheetml.revisionLog+xml"/>
  <Override PartName="/xl/revisions/revisionLog11.xml" ContentType="application/vnd.openxmlformats-officedocument.spreadsheetml.revisionLog+xml"/>
  <Override PartName="/xl/revisions/revisionLog24.xml" ContentType="application/vnd.openxmlformats-officedocument.spreadsheetml.revisionLog+xml"/>
  <Override PartName="/xl/revisions/revisionLog37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15.xml" ContentType="application/vnd.openxmlformats-officedocument.spreadsheetml.revisionLog+xml"/>
  <Override PartName="/xl/revisions/revisionLog20.xml" ContentType="application/vnd.openxmlformats-officedocument.spreadsheetml.revisionLog+xml"/>
  <Override PartName="/xl/revisions/revisionLog23.xml" ContentType="application/vnd.openxmlformats-officedocument.spreadsheetml.revisionLog+xml"/>
  <Override PartName="/xl/revisions/revisionLog28.xml" ContentType="application/vnd.openxmlformats-officedocument.spreadsheetml.revisionLog+xml"/>
  <Override PartName="/xl/revisions/revisionLog36.xml" ContentType="application/vnd.openxmlformats-officedocument.spreadsheetml.revisionLog+xml"/>
  <Override PartName="/xl/revisions/revisionLog41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10.xml" ContentType="application/vnd.openxmlformats-officedocument.spreadsheetml.revisionLog+xml"/>
  <Override PartName="/xl/revisions/revisionLog19.xml" ContentType="application/vnd.openxmlformats-officedocument.spreadsheetml.revisionLog+xml"/>
  <Override PartName="/xl/revisions/revisionLog32.xml" ContentType="application/vnd.openxmlformats-officedocument.spreadsheetml.revisionLog+xml"/>
  <Override PartName="/xl/revisions/revisionLog40.xml" ContentType="application/vnd.openxmlformats-officedocument.spreadsheetml.revisionLog+xml"/>
  <Override PartName="/xl/revisions/revisionLog14.xml" ContentType="application/vnd.openxmlformats-officedocument.spreadsheetml.revisionLog+xml"/>
  <Override PartName="/xl/revisions/revisionLog27.xml" ContentType="application/vnd.openxmlformats-officedocument.spreadsheetml.revisionLog+xml"/>
  <Override PartName="/xl/revisions/revisionLog35.xml" ContentType="application/vnd.openxmlformats-officedocument.spreadsheetml.revisionLog+xml"/>
  <Override PartName="/xl/revisions/revisionLog43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Обмен\ВСЕ\ПРОГНОЗ\ПРОГНОЗ 2026-2028\ТРУД\"/>
    </mc:Choice>
  </mc:AlternateContent>
  <xr:revisionPtr revIDLastSave="0" documentId="13_ncr:81_{BBC7683B-D901-4B4D-B20F-6833F8606ECC}" xr6:coauthVersionLast="47" xr6:coauthVersionMax="47" xr10:uidLastSave="{00000000-0000-0000-0000-000000000000}"/>
  <workbookProtection workbookPassword="CF42" lockStructure="1"/>
  <bookViews>
    <workbookView xWindow="-120" yWindow="-120" windowWidth="20730" windowHeight="11160" xr2:uid="{00000000-000D-0000-FFFF-FFFF00000000}"/>
  </bookViews>
  <sheets>
    <sheet name="ВВОД" sheetId="1" r:id="rId1"/>
    <sheet name="справочник_поселений" sheetId="2" r:id="rId2"/>
    <sheet name="МО" sheetId="3" state="hidden" r:id="rId3"/>
  </sheets>
  <externalReferences>
    <externalReference r:id="rId4"/>
  </externalReferences>
  <definedNames>
    <definedName name="_xlnm._FilterDatabase" localSheetId="0" hidden="1">ВВОД!$C$1:$P$9</definedName>
    <definedName name="InputRange">#REF!</definedName>
    <definedName name="InputRange01">[1]Анкета_Сбор!#REF!</definedName>
    <definedName name="InputRange02">[1]Анкета_Сбор!#REF!</definedName>
    <definedName name="InputRange11">#REF!</definedName>
    <definedName name="InputRange2">#REF!</definedName>
    <definedName name="Z_0EA3DA9B_3206_4E48_84DA_7DA4F93AE92C_.wvu.Cols" localSheetId="0" hidden="1">ВВОД!$A:$C</definedName>
    <definedName name="Z_0EA3DA9B_3206_4E48_84DA_7DA4F93AE92C_.wvu.FilterData" localSheetId="0" hidden="1">ВВОД!$C$1:$P$9</definedName>
    <definedName name="Z_0EA3DA9B_3206_4E48_84DA_7DA4F93AE92C_.wvu.PrintArea" localSheetId="0" hidden="1">ВВОД!$C$1:$P$294</definedName>
    <definedName name="Z_0EA3DA9B_3206_4E48_84DA_7DA4F93AE92C_.wvu.Rows" localSheetId="0" hidden="1">ВВОД!$3:$3,ВВОД!$190:$190,ВВОД!$200:$246,ВВОД!$254:$254,ВВОД!$256:$266</definedName>
    <definedName name="Z_3043E01E_9BA4_4096_806E_2CEC2CF3CB1D_.wvu.Cols" localSheetId="0" hidden="1">ВВОД!$A:$C</definedName>
    <definedName name="Z_3043E01E_9BA4_4096_806E_2CEC2CF3CB1D_.wvu.FilterData" localSheetId="0" hidden="1">ВВОД!$C$1:$P$9</definedName>
    <definedName name="Z_3043E01E_9BA4_4096_806E_2CEC2CF3CB1D_.wvu.PrintArea" localSheetId="0" hidden="1">ВВОД!$C$1:$P$294</definedName>
    <definedName name="Z_3043E01E_9BA4_4096_806E_2CEC2CF3CB1D_.wvu.Rows" localSheetId="0" hidden="1">ВВОД!$3:$3,ВВОД!$190:$190,ВВОД!$200:$246,ВВОД!$254:$254,ВВОД!$256:$266</definedName>
    <definedName name="Z_9947FFAF_0AA9_4DF8_BDE9_62864B708968_.wvu.Cols" localSheetId="0" hidden="1">ВВОД!$A:$C</definedName>
    <definedName name="Z_9947FFAF_0AA9_4DF8_BDE9_62864B708968_.wvu.FilterData" localSheetId="0" hidden="1">ВВОД!$C$1:$P$9</definedName>
    <definedName name="Z_9947FFAF_0AA9_4DF8_BDE9_62864B708968_.wvu.PrintArea" localSheetId="0" hidden="1">ВВОД!$C$1:$P$294</definedName>
    <definedName name="Z_9947FFAF_0AA9_4DF8_BDE9_62864B708968_.wvu.Rows" localSheetId="0" hidden="1">ВВОД!$190:$190,ВВОД!$200:$246,ВВОД!$254:$254,ВВОД!$256:$266</definedName>
    <definedName name="Z_B19BD855_1695_4076_BE7D_45FA34EAD45F_.wvu.Cols" localSheetId="0" hidden="1">ВВОД!$A:$C</definedName>
    <definedName name="Z_B19BD855_1695_4076_BE7D_45FA34EAD45F_.wvu.FilterData" localSheetId="0" hidden="1">ВВОД!$C$1:$P$9</definedName>
    <definedName name="Z_B19BD855_1695_4076_BE7D_45FA34EAD45F_.wvu.PrintArea" localSheetId="0" hidden="1">ВВОД!$C$1:$P$294</definedName>
    <definedName name="Z_B19BD855_1695_4076_BE7D_45FA34EAD45F_.wvu.Rows" localSheetId="0" hidden="1">ВВОД!$3:$3,ВВОД!$190:$190,ВВОД!$200:$246,ВВОД!$254:$254,ВВОД!$256:$266</definedName>
    <definedName name="Z_B71365F3_72EF_4DC6_A99D_EEC3DB656664_.wvu.Cols" localSheetId="0" hidden="1">ВВОД!$A:$C</definedName>
    <definedName name="Z_B71365F3_72EF_4DC6_A99D_EEC3DB656664_.wvu.FilterData" localSheetId="0" hidden="1">ВВОД!$C$1:$P$9</definedName>
    <definedName name="Z_B71365F3_72EF_4DC6_A99D_EEC3DB656664_.wvu.PrintArea" localSheetId="0" hidden="1">ВВОД!$C$1:$P$294</definedName>
    <definedName name="Z_B71365F3_72EF_4DC6_A99D_EEC3DB656664_.wvu.Rows" localSheetId="0" hidden="1">ВВОД!$3:$3,ВВОД!$200:$246,ВВОД!$256:$266</definedName>
    <definedName name="_xlnm.Print_Area" localSheetId="0">ВВОД!$C$1:$P$294</definedName>
  </definedNames>
  <calcPr calcId="191029" calcOnSave="0"/>
  <customWorkbookViews>
    <customWorkbookView name="Экономист - Личное представление" guid="{B19BD855-1695-4076-BE7D-45FA34EAD45F}" mergeInterval="0" personalView="1" maximized="1" xWindow="-8" yWindow="-8" windowWidth="1382" windowHeight="744" activeSheetId="1"/>
    <customWorkbookView name="User777 - Личное представление" guid="{3043E01E-9BA4-4096-806E-2CEC2CF3CB1D}" mergeInterval="0" personalView="1" maximized="1" windowWidth="1362" windowHeight="569" activeSheetId="1" showFormulaBar="0"/>
    <customWorkbookView name="User1 - Личное представление" guid="{9947FFAF-0AA9-4DF8-BDE9-62864B708968}" mergeInterval="0" personalView="1" maximized="1" windowWidth="1916" windowHeight="837" activeSheetId="1" showFormulaBar="0"/>
    <customWorkbookView name="Пользователь Windows - Личное представление" guid="{0EA3DA9B-3206-4E48-84DA-7DA4F93AE92C}" mergeInterval="0" personalView="1" maximized="1" windowWidth="1902" windowHeight="788" activeSheetId="1"/>
    <customWorkbookView name="user - Личное представление" guid="{B71365F3-72EF-4DC6-A99D-EEC3DB656664}" mergeInterval="0" personalView="1" maximized="1" windowWidth="1910" windowHeight="782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70" i="1" l="1"/>
  <c r="P18" i="1"/>
  <c r="P15" i="1"/>
  <c r="N72" i="1" l="1"/>
  <c r="N124" i="1"/>
  <c r="M72" i="1"/>
  <c r="I72" i="1"/>
  <c r="H72" i="1"/>
  <c r="G18" i="1"/>
  <c r="I275" i="1"/>
  <c r="F275" i="1"/>
  <c r="H275" i="1"/>
  <c r="G275" i="1"/>
  <c r="F278" i="1"/>
  <c r="F277" i="1" s="1"/>
  <c r="G278" i="1"/>
  <c r="G277" i="1" s="1"/>
  <c r="L247" i="1"/>
  <c r="O247" i="1"/>
  <c r="N247" i="1"/>
  <c r="P169" i="1"/>
  <c r="O169" i="1"/>
  <c r="O173" i="1"/>
  <c r="O171" i="1"/>
  <c r="P165" i="1"/>
  <c r="O165" i="1"/>
  <c r="P163" i="1"/>
  <c r="O163" i="1"/>
  <c r="P161" i="1"/>
  <c r="O161" i="1"/>
  <c r="P151" i="1"/>
  <c r="O151" i="1"/>
  <c r="P147" i="1"/>
  <c r="O147" i="1"/>
  <c r="P130" i="1"/>
  <c r="O130" i="1"/>
  <c r="P132" i="1"/>
  <c r="O132" i="1"/>
  <c r="O124" i="1"/>
  <c r="J130" i="1"/>
  <c r="I130" i="1"/>
  <c r="L110" i="1"/>
  <c r="G15" i="1"/>
  <c r="F13" i="1"/>
  <c r="F281" i="1" l="1"/>
  <c r="F284" i="1"/>
  <c r="K116" i="1"/>
  <c r="L119" i="1"/>
  <c r="K119" i="1"/>
  <c r="J119" i="1" l="1"/>
  <c r="I119" i="1"/>
  <c r="P171" i="1"/>
  <c r="O167" i="1"/>
  <c r="P140" i="1"/>
  <c r="O140" i="1"/>
  <c r="L65" i="1" l="1"/>
  <c r="K65" i="1"/>
  <c r="J65" i="1"/>
  <c r="I65" i="1"/>
  <c r="K52" i="1"/>
  <c r="K54" i="1"/>
  <c r="H52" i="1"/>
  <c r="O159" i="1" l="1"/>
  <c r="P159" i="1"/>
  <c r="O13" i="1" l="1"/>
  <c r="K159" i="1" l="1"/>
  <c r="G72" i="1"/>
  <c r="N15" i="1" l="1"/>
  <c r="M13" i="1"/>
  <c r="J18" i="1"/>
  <c r="I18" i="1"/>
  <c r="K18" i="1"/>
  <c r="L18" i="1"/>
  <c r="M18" i="1"/>
  <c r="N18" i="1"/>
  <c r="O18" i="1"/>
  <c r="H18" i="1"/>
  <c r="H15" i="1"/>
  <c r="M15" i="1" l="1"/>
  <c r="M87" i="1"/>
  <c r="M90" i="1"/>
  <c r="M124" i="1"/>
  <c r="M128" i="1"/>
  <c r="M130" i="1"/>
  <c r="M132" i="1"/>
  <c r="M134" i="1"/>
  <c r="M136" i="1"/>
  <c r="M138" i="1"/>
  <c r="M140" i="1"/>
  <c r="M143" i="1"/>
  <c r="M145" i="1"/>
  <c r="M147" i="1"/>
  <c r="M149" i="1"/>
  <c r="M151" i="1"/>
  <c r="M155" i="1"/>
  <c r="M157" i="1"/>
  <c r="M161" i="1"/>
  <c r="M163" i="1"/>
  <c r="M165" i="1"/>
  <c r="M167" i="1"/>
  <c r="M169" i="1"/>
  <c r="M173" i="1"/>
  <c r="M183" i="1"/>
  <c r="M256" i="1"/>
  <c r="M257" i="1"/>
  <c r="M258" i="1"/>
  <c r="M259" i="1"/>
  <c r="M260" i="1"/>
  <c r="M261" i="1"/>
  <c r="M262" i="1"/>
  <c r="M263" i="1"/>
  <c r="M264" i="1"/>
  <c r="M265" i="1"/>
  <c r="M266" i="1"/>
  <c r="M123" i="1" l="1"/>
  <c r="M121" i="1"/>
  <c r="M67" i="1" s="1"/>
  <c r="M247" i="1"/>
  <c r="M191" i="1" s="1"/>
  <c r="M126" i="1"/>
  <c r="D193" i="1"/>
  <c r="D249" i="1" s="1"/>
  <c r="D195" i="1"/>
  <c r="D251" i="1" s="1"/>
  <c r="D197" i="1"/>
  <c r="D253" i="1" s="1"/>
  <c r="D199" i="1"/>
  <c r="D201" i="1"/>
  <c r="D203" i="1"/>
  <c r="D205" i="1"/>
  <c r="D207" i="1"/>
  <c r="D209" i="1"/>
  <c r="D211" i="1"/>
  <c r="D213" i="1"/>
  <c r="D215" i="1"/>
  <c r="D217" i="1"/>
  <c r="D219" i="1"/>
  <c r="D221" i="1"/>
  <c r="D223" i="1"/>
  <c r="D225" i="1"/>
  <c r="D227" i="1"/>
  <c r="D229" i="1"/>
  <c r="D231" i="1"/>
  <c r="D233" i="1"/>
  <c r="D235" i="1"/>
  <c r="D237" i="1"/>
  <c r="D239" i="1"/>
  <c r="D241" i="1"/>
  <c r="D243" i="1"/>
  <c r="D245" i="1"/>
  <c r="D256" i="1"/>
  <c r="D257" i="1"/>
  <c r="D258" i="1"/>
  <c r="D259" i="1"/>
  <c r="D260" i="1"/>
  <c r="D261" i="1"/>
  <c r="D262" i="1"/>
  <c r="D263" i="1"/>
  <c r="D264" i="1"/>
  <c r="D265" i="1"/>
  <c r="D266" i="1"/>
  <c r="F15" i="1"/>
  <c r="F18" i="1"/>
  <c r="F72" i="1"/>
  <c r="F124" i="1"/>
  <c r="F128" i="1"/>
  <c r="G129" i="1" s="1"/>
  <c r="F130" i="1"/>
  <c r="F132" i="1"/>
  <c r="F134" i="1"/>
  <c r="G135" i="1" s="1"/>
  <c r="F136" i="1"/>
  <c r="G137" i="1" s="1"/>
  <c r="F138" i="1"/>
  <c r="G139" i="1" s="1"/>
  <c r="F140" i="1"/>
  <c r="G141" i="1" s="1"/>
  <c r="F143" i="1"/>
  <c r="G144" i="1" s="1"/>
  <c r="F145" i="1"/>
  <c r="G146" i="1" s="1"/>
  <c r="F147" i="1"/>
  <c r="F149" i="1"/>
  <c r="G150" i="1" s="1"/>
  <c r="F151" i="1"/>
  <c r="G152" i="1" s="1"/>
  <c r="F155" i="1"/>
  <c r="G156" i="1" s="1"/>
  <c r="F157" i="1"/>
  <c r="G158" i="1" s="1"/>
  <c r="F159" i="1"/>
  <c r="F161" i="1"/>
  <c r="F163" i="1"/>
  <c r="F165" i="1"/>
  <c r="F167" i="1"/>
  <c r="F169" i="1"/>
  <c r="G170" i="1" s="1"/>
  <c r="F183" i="1"/>
  <c r="F256" i="1"/>
  <c r="F257" i="1"/>
  <c r="F258" i="1"/>
  <c r="F259" i="1"/>
  <c r="F260" i="1"/>
  <c r="F261" i="1"/>
  <c r="F262" i="1"/>
  <c r="F263" i="1"/>
  <c r="F264" i="1"/>
  <c r="F265" i="1"/>
  <c r="F266" i="1"/>
  <c r="G13" i="1"/>
  <c r="G67" i="1" s="1"/>
  <c r="G17" i="1"/>
  <c r="G21" i="1"/>
  <c r="G25" i="1"/>
  <c r="G27" i="1"/>
  <c r="G29" i="1"/>
  <c r="G31" i="1"/>
  <c r="G33" i="1"/>
  <c r="G36" i="1"/>
  <c r="G38" i="1"/>
  <c r="G40" i="1"/>
  <c r="G42" i="1"/>
  <c r="G44" i="1"/>
  <c r="G46" i="1"/>
  <c r="G48" i="1"/>
  <c r="G50" i="1"/>
  <c r="G52" i="1"/>
  <c r="G54" i="1"/>
  <c r="G56" i="1"/>
  <c r="G58" i="1"/>
  <c r="G60" i="1"/>
  <c r="G62" i="1"/>
  <c r="G64" i="1"/>
  <c r="G66" i="1"/>
  <c r="G71" i="1"/>
  <c r="G75" i="1"/>
  <c r="G77" i="1"/>
  <c r="G79" i="1"/>
  <c r="G81" i="1"/>
  <c r="G83" i="1"/>
  <c r="G85" i="1"/>
  <c r="G87" i="1"/>
  <c r="G90" i="1"/>
  <c r="G92" i="1"/>
  <c r="G94" i="1"/>
  <c r="G96" i="1"/>
  <c r="G98" i="1"/>
  <c r="G100" i="1"/>
  <c r="G102" i="1"/>
  <c r="G104" i="1"/>
  <c r="G106" i="1"/>
  <c r="G108" i="1"/>
  <c r="G110" i="1"/>
  <c r="G112" i="1"/>
  <c r="G114" i="1"/>
  <c r="G116" i="1"/>
  <c r="G118" i="1"/>
  <c r="G119" i="1"/>
  <c r="G120" i="1" s="1"/>
  <c r="G122" i="1"/>
  <c r="G124" i="1"/>
  <c r="G128" i="1"/>
  <c r="H129" i="1" s="1"/>
  <c r="G130" i="1"/>
  <c r="G132" i="1"/>
  <c r="G134" i="1"/>
  <c r="H135" i="1" s="1"/>
  <c r="G136" i="1"/>
  <c r="H137" i="1" s="1"/>
  <c r="G138" i="1"/>
  <c r="H139" i="1" s="1"/>
  <c r="G140" i="1"/>
  <c r="H141" i="1" s="1"/>
  <c r="G143" i="1"/>
  <c r="H144" i="1" s="1"/>
  <c r="G145" i="1"/>
  <c r="H146" i="1" s="1"/>
  <c r="G147" i="1"/>
  <c r="G149" i="1"/>
  <c r="H150" i="1" s="1"/>
  <c r="G153" i="1"/>
  <c r="H154" i="1" s="1"/>
  <c r="G154" i="1"/>
  <c r="G155" i="1"/>
  <c r="H156" i="1" s="1"/>
  <c r="G157" i="1"/>
  <c r="H158" i="1" s="1"/>
  <c r="G159" i="1"/>
  <c r="G161" i="1"/>
  <c r="G163" i="1"/>
  <c r="G165" i="1"/>
  <c r="G169" i="1"/>
  <c r="G171" i="1"/>
  <c r="G183" i="1"/>
  <c r="G186" i="1"/>
  <c r="G188" i="1"/>
  <c r="G190" i="1"/>
  <c r="G194" i="1"/>
  <c r="G196" i="1"/>
  <c r="G198" i="1"/>
  <c r="G200" i="1"/>
  <c r="G202" i="1"/>
  <c r="G204" i="1"/>
  <c r="G206" i="1"/>
  <c r="G208" i="1"/>
  <c r="G210" i="1"/>
  <c r="G212" i="1"/>
  <c r="G214" i="1"/>
  <c r="G216" i="1"/>
  <c r="G218" i="1"/>
  <c r="G220" i="1"/>
  <c r="G222" i="1"/>
  <c r="G224" i="1"/>
  <c r="G226" i="1"/>
  <c r="G228" i="1"/>
  <c r="G230" i="1"/>
  <c r="G232" i="1"/>
  <c r="G234" i="1"/>
  <c r="G236" i="1"/>
  <c r="G238" i="1"/>
  <c r="G240" i="1"/>
  <c r="G242" i="1"/>
  <c r="G244" i="1"/>
  <c r="G246" i="1"/>
  <c r="G250" i="1"/>
  <c r="G256" i="1"/>
  <c r="G257" i="1"/>
  <c r="G258" i="1"/>
  <c r="G259" i="1"/>
  <c r="G260" i="1"/>
  <c r="G261" i="1"/>
  <c r="G262" i="1"/>
  <c r="G263" i="1"/>
  <c r="G264" i="1"/>
  <c r="G265" i="1"/>
  <c r="G266" i="1"/>
  <c r="G274" i="1"/>
  <c r="H13" i="1"/>
  <c r="H17" i="1"/>
  <c r="I19" i="1"/>
  <c r="H21" i="1"/>
  <c r="H25" i="1"/>
  <c r="H27" i="1"/>
  <c r="H29" i="1"/>
  <c r="H31" i="1"/>
  <c r="H33" i="1"/>
  <c r="H36" i="1"/>
  <c r="H38" i="1"/>
  <c r="H40" i="1"/>
  <c r="H42" i="1"/>
  <c r="H44" i="1"/>
  <c r="H46" i="1"/>
  <c r="H48" i="1"/>
  <c r="H50" i="1"/>
  <c r="H54" i="1"/>
  <c r="H56" i="1"/>
  <c r="H58" i="1"/>
  <c r="H60" i="1"/>
  <c r="H62" i="1"/>
  <c r="H64" i="1"/>
  <c r="H66" i="1"/>
  <c r="H71" i="1"/>
  <c r="H75" i="1"/>
  <c r="H77" i="1"/>
  <c r="H79" i="1"/>
  <c r="H81" i="1"/>
  <c r="H83" i="1"/>
  <c r="H85" i="1"/>
  <c r="H87" i="1"/>
  <c r="H90" i="1"/>
  <c r="H92" i="1"/>
  <c r="H94" i="1"/>
  <c r="H96" i="1"/>
  <c r="H98" i="1"/>
  <c r="H100" i="1"/>
  <c r="H102" i="1"/>
  <c r="H104" i="1"/>
  <c r="H106" i="1"/>
  <c r="H108" i="1"/>
  <c r="H110" i="1"/>
  <c r="H112" i="1"/>
  <c r="H114" i="1"/>
  <c r="H116" i="1"/>
  <c r="H118" i="1"/>
  <c r="H119" i="1"/>
  <c r="H173" i="1" s="1"/>
  <c r="H124" i="1"/>
  <c r="H128" i="1"/>
  <c r="I129" i="1" s="1"/>
  <c r="H130" i="1"/>
  <c r="H132" i="1"/>
  <c r="H134" i="1"/>
  <c r="I135" i="1" s="1"/>
  <c r="H136" i="1"/>
  <c r="I137" i="1" s="1"/>
  <c r="H138" i="1"/>
  <c r="I139" i="1" s="1"/>
  <c r="H140" i="1"/>
  <c r="H143" i="1"/>
  <c r="I144" i="1" s="1"/>
  <c r="H145" i="1"/>
  <c r="I146" i="1" s="1"/>
  <c r="H147" i="1"/>
  <c r="H149" i="1"/>
  <c r="I150" i="1" s="1"/>
  <c r="H151" i="1"/>
  <c r="H152" i="1" s="1"/>
  <c r="H153" i="1"/>
  <c r="I154" i="1" s="1"/>
  <c r="H155" i="1"/>
  <c r="I156" i="1" s="1"/>
  <c r="H157" i="1"/>
  <c r="I158" i="1" s="1"/>
  <c r="H161" i="1"/>
  <c r="H163" i="1"/>
  <c r="H165" i="1"/>
  <c r="H167" i="1"/>
  <c r="H169" i="1"/>
  <c r="H171" i="1"/>
  <c r="H183" i="1"/>
  <c r="H186" i="1"/>
  <c r="H188" i="1"/>
  <c r="H190" i="1"/>
  <c r="H194" i="1"/>
  <c r="H196" i="1"/>
  <c r="H198" i="1"/>
  <c r="H200" i="1"/>
  <c r="H202" i="1"/>
  <c r="H204" i="1"/>
  <c r="H206" i="1"/>
  <c r="H208" i="1"/>
  <c r="H210" i="1"/>
  <c r="H212" i="1"/>
  <c r="H214" i="1"/>
  <c r="H216" i="1"/>
  <c r="H218" i="1"/>
  <c r="H220" i="1"/>
  <c r="H222" i="1"/>
  <c r="H224" i="1"/>
  <c r="H226" i="1"/>
  <c r="H228" i="1"/>
  <c r="H230" i="1"/>
  <c r="H232" i="1"/>
  <c r="H234" i="1"/>
  <c r="H236" i="1"/>
  <c r="H238" i="1"/>
  <c r="H240" i="1"/>
  <c r="H242" i="1"/>
  <c r="H244" i="1"/>
  <c r="H246" i="1"/>
  <c r="H256" i="1"/>
  <c r="H257" i="1"/>
  <c r="H258" i="1"/>
  <c r="H259" i="1"/>
  <c r="H260" i="1"/>
  <c r="H261" i="1"/>
  <c r="H262" i="1"/>
  <c r="H263" i="1"/>
  <c r="H264" i="1"/>
  <c r="H265" i="1"/>
  <c r="H266" i="1"/>
  <c r="H274" i="1"/>
  <c r="I13" i="1"/>
  <c r="I15" i="1"/>
  <c r="I17" i="1"/>
  <c r="I21" i="1"/>
  <c r="I25" i="1"/>
  <c r="I27" i="1"/>
  <c r="I29" i="1"/>
  <c r="I31" i="1"/>
  <c r="I33" i="1"/>
  <c r="I36" i="1"/>
  <c r="I38" i="1"/>
  <c r="I40" i="1"/>
  <c r="I42" i="1"/>
  <c r="I44" i="1"/>
  <c r="I46" i="1"/>
  <c r="I48" i="1"/>
  <c r="I50" i="1"/>
  <c r="I52" i="1"/>
  <c r="I54" i="1"/>
  <c r="I56" i="1"/>
  <c r="I58" i="1"/>
  <c r="I60" i="1"/>
  <c r="I62" i="1"/>
  <c r="I64" i="1"/>
  <c r="I66" i="1"/>
  <c r="I71" i="1"/>
  <c r="I75" i="1"/>
  <c r="I77" i="1"/>
  <c r="I79" i="1"/>
  <c r="I81" i="1"/>
  <c r="I83" i="1"/>
  <c r="I85" i="1"/>
  <c r="I87" i="1"/>
  <c r="I90" i="1"/>
  <c r="I92" i="1"/>
  <c r="I94" i="1"/>
  <c r="I96" i="1"/>
  <c r="I98" i="1"/>
  <c r="I100" i="1"/>
  <c r="I102" i="1"/>
  <c r="I104" i="1"/>
  <c r="I106" i="1"/>
  <c r="I108" i="1"/>
  <c r="I110" i="1"/>
  <c r="I112" i="1"/>
  <c r="I114" i="1"/>
  <c r="I116" i="1"/>
  <c r="I118" i="1"/>
  <c r="I124" i="1"/>
  <c r="I128" i="1"/>
  <c r="J129" i="1" s="1"/>
  <c r="I132" i="1"/>
  <c r="I134" i="1"/>
  <c r="J135" i="1" s="1"/>
  <c r="I136" i="1"/>
  <c r="J137" i="1" s="1"/>
  <c r="I138" i="1"/>
  <c r="J139" i="1" s="1"/>
  <c r="I140" i="1"/>
  <c r="I143" i="1"/>
  <c r="J144" i="1" s="1"/>
  <c r="I145" i="1"/>
  <c r="J146" i="1" s="1"/>
  <c r="I147" i="1"/>
  <c r="I149" i="1"/>
  <c r="J150" i="1" s="1"/>
  <c r="I151" i="1"/>
  <c r="I153" i="1"/>
  <c r="J154" i="1" s="1"/>
  <c r="I155" i="1"/>
  <c r="J156" i="1" s="1"/>
  <c r="I157" i="1"/>
  <c r="J158" i="1" s="1"/>
  <c r="I160" i="1"/>
  <c r="I161" i="1"/>
  <c r="I163" i="1"/>
  <c r="I165" i="1"/>
  <c r="I167" i="1"/>
  <c r="I169" i="1"/>
  <c r="I171" i="1"/>
  <c r="I183" i="1"/>
  <c r="I186" i="1"/>
  <c r="I188" i="1"/>
  <c r="I190" i="1"/>
  <c r="I194" i="1"/>
  <c r="I196" i="1"/>
  <c r="I198" i="1"/>
  <c r="I200" i="1"/>
  <c r="I202" i="1"/>
  <c r="I204" i="1"/>
  <c r="I206" i="1"/>
  <c r="I208" i="1"/>
  <c r="I210" i="1"/>
  <c r="I212" i="1"/>
  <c r="I214" i="1"/>
  <c r="I216" i="1"/>
  <c r="I218" i="1"/>
  <c r="I220" i="1"/>
  <c r="I222" i="1"/>
  <c r="I224" i="1"/>
  <c r="I226" i="1"/>
  <c r="I228" i="1"/>
  <c r="I230" i="1"/>
  <c r="I232" i="1"/>
  <c r="I234" i="1"/>
  <c r="I236" i="1"/>
  <c r="I238" i="1"/>
  <c r="I240" i="1"/>
  <c r="I242" i="1"/>
  <c r="I244" i="1"/>
  <c r="I246" i="1"/>
  <c r="I252" i="1"/>
  <c r="I256" i="1"/>
  <c r="I257" i="1"/>
  <c r="I258" i="1"/>
  <c r="I259" i="1"/>
  <c r="I260" i="1"/>
  <c r="I261" i="1"/>
  <c r="I262" i="1"/>
  <c r="I263" i="1"/>
  <c r="I264" i="1"/>
  <c r="I265" i="1"/>
  <c r="I266" i="1"/>
  <c r="I274" i="1"/>
  <c r="J13" i="1"/>
  <c r="J15" i="1"/>
  <c r="J17" i="1"/>
  <c r="J19" i="1"/>
  <c r="J21" i="1"/>
  <c r="J25" i="1"/>
  <c r="J27" i="1"/>
  <c r="J29" i="1"/>
  <c r="J31" i="1"/>
  <c r="J33" i="1"/>
  <c r="J36" i="1"/>
  <c r="J38" i="1"/>
  <c r="J40" i="1"/>
  <c r="J42" i="1"/>
  <c r="J44" i="1"/>
  <c r="J46" i="1"/>
  <c r="J48" i="1"/>
  <c r="J50" i="1"/>
  <c r="J52" i="1"/>
  <c r="J54" i="1"/>
  <c r="J56" i="1"/>
  <c r="J58" i="1"/>
  <c r="J60" i="1"/>
  <c r="J62" i="1"/>
  <c r="J64" i="1"/>
  <c r="J66" i="1"/>
  <c r="J71" i="1"/>
  <c r="J72" i="1"/>
  <c r="J126" i="1" s="1"/>
  <c r="J75" i="1"/>
  <c r="J77" i="1"/>
  <c r="J81" i="1"/>
  <c r="J83" i="1"/>
  <c r="J85" i="1"/>
  <c r="J87" i="1"/>
  <c r="J90" i="1"/>
  <c r="J92" i="1"/>
  <c r="J94" i="1"/>
  <c r="J96" i="1"/>
  <c r="J98" i="1"/>
  <c r="J100" i="1"/>
  <c r="J102" i="1"/>
  <c r="J104" i="1"/>
  <c r="J106" i="1"/>
  <c r="J108" i="1"/>
  <c r="J110" i="1"/>
  <c r="J165" i="1"/>
  <c r="J114" i="1"/>
  <c r="J116" i="1"/>
  <c r="J118" i="1"/>
  <c r="J173" i="1"/>
  <c r="J124" i="1"/>
  <c r="J128" i="1"/>
  <c r="K129" i="1" s="1"/>
  <c r="J134" i="1"/>
  <c r="K135" i="1" s="1"/>
  <c r="J136" i="1"/>
  <c r="K137" i="1" s="1"/>
  <c r="J138" i="1"/>
  <c r="K139" i="1" s="1"/>
  <c r="J140" i="1"/>
  <c r="J143" i="1"/>
  <c r="K144" i="1" s="1"/>
  <c r="J145" i="1"/>
  <c r="K146" i="1" s="1"/>
  <c r="J147" i="1"/>
  <c r="J149" i="1"/>
  <c r="K150" i="1" s="1"/>
  <c r="J151" i="1"/>
  <c r="J153" i="1"/>
  <c r="K154" i="1" s="1"/>
  <c r="J155" i="1"/>
  <c r="K156" i="1" s="1"/>
  <c r="J157" i="1"/>
  <c r="K158" i="1" s="1"/>
  <c r="J160" i="1"/>
  <c r="J161" i="1"/>
  <c r="J167" i="1"/>
  <c r="J169" i="1"/>
  <c r="J171" i="1"/>
  <c r="J183" i="1"/>
  <c r="J186" i="1"/>
  <c r="J188" i="1"/>
  <c r="J190" i="1"/>
  <c r="J194" i="1"/>
  <c r="J196" i="1"/>
  <c r="J198" i="1"/>
  <c r="J200" i="1"/>
  <c r="J202" i="1"/>
  <c r="J204" i="1"/>
  <c r="J206" i="1"/>
  <c r="J208" i="1"/>
  <c r="J210" i="1"/>
  <c r="J212" i="1"/>
  <c r="J214" i="1"/>
  <c r="J216" i="1"/>
  <c r="J218" i="1"/>
  <c r="J220" i="1"/>
  <c r="J222" i="1"/>
  <c r="J224" i="1"/>
  <c r="J226" i="1"/>
  <c r="J228" i="1"/>
  <c r="J230" i="1"/>
  <c r="J232" i="1"/>
  <c r="J234" i="1"/>
  <c r="J236" i="1"/>
  <c r="J238" i="1"/>
  <c r="J240" i="1"/>
  <c r="J242" i="1"/>
  <c r="J244" i="1"/>
  <c r="J246" i="1"/>
  <c r="J256" i="1"/>
  <c r="J257" i="1"/>
  <c r="J258" i="1"/>
  <c r="J259" i="1"/>
  <c r="J260" i="1"/>
  <c r="J261" i="1"/>
  <c r="J262" i="1"/>
  <c r="J263" i="1"/>
  <c r="J264" i="1"/>
  <c r="J265" i="1"/>
  <c r="J266" i="1"/>
  <c r="K13" i="1"/>
  <c r="K15" i="1"/>
  <c r="K17" i="1"/>
  <c r="K19" i="1"/>
  <c r="K21" i="1"/>
  <c r="K25" i="1"/>
  <c r="K27" i="1"/>
  <c r="K29" i="1"/>
  <c r="K31" i="1"/>
  <c r="K33" i="1"/>
  <c r="K36" i="1"/>
  <c r="K38" i="1"/>
  <c r="K40" i="1"/>
  <c r="K42" i="1"/>
  <c r="K44" i="1"/>
  <c r="K46" i="1"/>
  <c r="K48" i="1"/>
  <c r="K50" i="1"/>
  <c r="K56" i="1"/>
  <c r="K58" i="1"/>
  <c r="K60" i="1"/>
  <c r="K62" i="1"/>
  <c r="K64" i="1"/>
  <c r="K66" i="1"/>
  <c r="K71" i="1"/>
  <c r="K72" i="1"/>
  <c r="K75" i="1"/>
  <c r="K77" i="1"/>
  <c r="K81" i="1"/>
  <c r="K83" i="1"/>
  <c r="K85" i="1"/>
  <c r="K87" i="1"/>
  <c r="K90" i="1"/>
  <c r="K92" i="1"/>
  <c r="K94" i="1"/>
  <c r="K96" i="1"/>
  <c r="K98" i="1"/>
  <c r="K100" i="1"/>
  <c r="K102" i="1"/>
  <c r="K104" i="1"/>
  <c r="K106" i="1"/>
  <c r="K108" i="1"/>
  <c r="K114" i="1"/>
  <c r="K118" i="1"/>
  <c r="K124" i="1"/>
  <c r="K128" i="1"/>
  <c r="L129" i="1" s="1"/>
  <c r="K130" i="1"/>
  <c r="K134" i="1"/>
  <c r="L135" i="1" s="1"/>
  <c r="K136" i="1"/>
  <c r="L137" i="1" s="1"/>
  <c r="K138" i="1"/>
  <c r="L139" i="1" s="1"/>
  <c r="K140" i="1"/>
  <c r="K143" i="1"/>
  <c r="L144" i="1" s="1"/>
  <c r="K145" i="1"/>
  <c r="L146" i="1" s="1"/>
  <c r="K147" i="1"/>
  <c r="K149" i="1"/>
  <c r="L150" i="1" s="1"/>
  <c r="K151" i="1"/>
  <c r="K153" i="1"/>
  <c r="L154" i="1" s="1"/>
  <c r="K155" i="1"/>
  <c r="L156" i="1" s="1"/>
  <c r="K157" i="1"/>
  <c r="L158" i="1" s="1"/>
  <c r="K161" i="1"/>
  <c r="K167" i="1"/>
  <c r="K169" i="1"/>
  <c r="K171" i="1"/>
  <c r="K183" i="1"/>
  <c r="K186" i="1"/>
  <c r="K188" i="1"/>
  <c r="K190" i="1"/>
  <c r="K194" i="1"/>
  <c r="K196" i="1"/>
  <c r="K200" i="1"/>
  <c r="K202" i="1"/>
  <c r="K204" i="1"/>
  <c r="K206" i="1"/>
  <c r="K208" i="1"/>
  <c r="K210" i="1"/>
  <c r="K212" i="1"/>
  <c r="K214" i="1"/>
  <c r="K216" i="1"/>
  <c r="K218" i="1"/>
  <c r="K220" i="1"/>
  <c r="K222" i="1"/>
  <c r="K224" i="1"/>
  <c r="K226" i="1"/>
  <c r="K228" i="1"/>
  <c r="K230" i="1"/>
  <c r="K232" i="1"/>
  <c r="K234" i="1"/>
  <c r="K236" i="1"/>
  <c r="K238" i="1"/>
  <c r="K240" i="1"/>
  <c r="K242" i="1"/>
  <c r="K244" i="1"/>
  <c r="K246" i="1"/>
  <c r="K256" i="1"/>
  <c r="K257" i="1"/>
  <c r="K258" i="1"/>
  <c r="K259" i="1"/>
  <c r="K260" i="1"/>
  <c r="K261" i="1"/>
  <c r="K262" i="1"/>
  <c r="K263" i="1"/>
  <c r="K264" i="1"/>
  <c r="K265" i="1"/>
  <c r="K266" i="1"/>
  <c r="L13" i="1"/>
  <c r="L15" i="1"/>
  <c r="L17" i="1"/>
  <c r="L21" i="1"/>
  <c r="L25" i="1"/>
  <c r="L27" i="1"/>
  <c r="L29" i="1"/>
  <c r="L31" i="1"/>
  <c r="L33" i="1"/>
  <c r="L36" i="1"/>
  <c r="L38" i="1"/>
  <c r="L40" i="1"/>
  <c r="L42" i="1"/>
  <c r="L44" i="1"/>
  <c r="L46" i="1"/>
  <c r="L48" i="1"/>
  <c r="L50" i="1"/>
  <c r="L52" i="1"/>
  <c r="L54" i="1"/>
  <c r="L56" i="1"/>
  <c r="L58" i="1"/>
  <c r="L60" i="1"/>
  <c r="L62" i="1"/>
  <c r="L64" i="1"/>
  <c r="L66" i="1"/>
  <c r="L71" i="1"/>
  <c r="L72" i="1"/>
  <c r="L75" i="1"/>
  <c r="L77" i="1"/>
  <c r="L79" i="1"/>
  <c r="L81" i="1"/>
  <c r="L83" i="1"/>
  <c r="L85" i="1"/>
  <c r="L87" i="1"/>
  <c r="L90" i="1"/>
  <c r="L92" i="1"/>
  <c r="L94" i="1"/>
  <c r="L96" i="1"/>
  <c r="L98" i="1"/>
  <c r="L100" i="1"/>
  <c r="L102" i="1"/>
  <c r="L104" i="1"/>
  <c r="L106" i="1"/>
  <c r="L108" i="1"/>
  <c r="L114" i="1"/>
  <c r="L116" i="1"/>
  <c r="L118" i="1"/>
  <c r="L124" i="1"/>
  <c r="L128" i="1"/>
  <c r="L130" i="1"/>
  <c r="L132" i="1"/>
  <c r="L134" i="1"/>
  <c r="L136" i="1"/>
  <c r="L138" i="1"/>
  <c r="L140" i="1"/>
  <c r="L143" i="1"/>
  <c r="L145" i="1"/>
  <c r="L147" i="1"/>
  <c r="L149" i="1"/>
  <c r="L151" i="1"/>
  <c r="L153" i="1"/>
  <c r="L155" i="1"/>
  <c r="L157" i="1"/>
  <c r="L159" i="1"/>
  <c r="L161" i="1"/>
  <c r="L167" i="1"/>
  <c r="L169" i="1"/>
  <c r="L171" i="1"/>
  <c r="L183" i="1"/>
  <c r="L186" i="1"/>
  <c r="L188" i="1"/>
  <c r="L190" i="1"/>
  <c r="L194" i="1"/>
  <c r="L196" i="1"/>
  <c r="L200" i="1"/>
  <c r="L202" i="1"/>
  <c r="L204" i="1"/>
  <c r="L206" i="1"/>
  <c r="L208" i="1"/>
  <c r="L210" i="1"/>
  <c r="L212" i="1"/>
  <c r="L214" i="1"/>
  <c r="L216" i="1"/>
  <c r="L218" i="1"/>
  <c r="L220" i="1"/>
  <c r="L222" i="1"/>
  <c r="L224" i="1"/>
  <c r="L226" i="1"/>
  <c r="L228" i="1"/>
  <c r="L230" i="1"/>
  <c r="L232" i="1"/>
  <c r="L234" i="1"/>
  <c r="L236" i="1"/>
  <c r="L238" i="1"/>
  <c r="L240" i="1"/>
  <c r="L242" i="1"/>
  <c r="L244" i="1"/>
  <c r="L246" i="1"/>
  <c r="L256" i="1"/>
  <c r="L257" i="1"/>
  <c r="L258" i="1"/>
  <c r="L259" i="1"/>
  <c r="L260" i="1"/>
  <c r="L261" i="1"/>
  <c r="L262" i="1"/>
  <c r="L263" i="1"/>
  <c r="L264" i="1"/>
  <c r="L265" i="1"/>
  <c r="L266" i="1"/>
  <c r="N129" i="1"/>
  <c r="N135" i="1"/>
  <c r="N137" i="1"/>
  <c r="N139" i="1"/>
  <c r="N141" i="1"/>
  <c r="N144" i="1"/>
  <c r="N146" i="1"/>
  <c r="N152" i="1"/>
  <c r="N154" i="1"/>
  <c r="N156" i="1"/>
  <c r="N158" i="1"/>
  <c r="N170" i="1"/>
  <c r="N13" i="1"/>
  <c r="N17" i="1"/>
  <c r="N21" i="1"/>
  <c r="N25" i="1"/>
  <c r="N27" i="1"/>
  <c r="N29" i="1"/>
  <c r="N31" i="1"/>
  <c r="N33" i="1"/>
  <c r="N36" i="1"/>
  <c r="N38" i="1"/>
  <c r="N40" i="1"/>
  <c r="N42" i="1"/>
  <c r="N44" i="1"/>
  <c r="N46" i="1"/>
  <c r="N48" i="1"/>
  <c r="N50" i="1"/>
  <c r="N52" i="1"/>
  <c r="N54" i="1"/>
  <c r="N56" i="1"/>
  <c r="N58" i="1"/>
  <c r="N60" i="1"/>
  <c r="N62" i="1"/>
  <c r="N64" i="1"/>
  <c r="N66" i="1"/>
  <c r="N71" i="1"/>
  <c r="N73" i="1"/>
  <c r="N75" i="1"/>
  <c r="N77" i="1"/>
  <c r="N79" i="1"/>
  <c r="N81" i="1"/>
  <c r="N83" i="1"/>
  <c r="N85" i="1"/>
  <c r="N87" i="1"/>
  <c r="N90" i="1"/>
  <c r="N92" i="1"/>
  <c r="N94" i="1"/>
  <c r="N96" i="1"/>
  <c r="N98" i="1"/>
  <c r="N100" i="1"/>
  <c r="N102" i="1"/>
  <c r="N104" i="1"/>
  <c r="N106" i="1"/>
  <c r="N108" i="1"/>
  <c r="N110" i="1"/>
  <c r="N112" i="1"/>
  <c r="N114" i="1"/>
  <c r="N116" i="1"/>
  <c r="N118" i="1"/>
  <c r="N120" i="1"/>
  <c r="N128" i="1"/>
  <c r="O129" i="1" s="1"/>
  <c r="N134" i="1"/>
  <c r="N136" i="1"/>
  <c r="O137" i="1" s="1"/>
  <c r="N138" i="1"/>
  <c r="O139" i="1" s="1"/>
  <c r="N140" i="1"/>
  <c r="O141" i="1" s="1"/>
  <c r="N143" i="1"/>
  <c r="O144" i="1" s="1"/>
  <c r="N145" i="1"/>
  <c r="O146" i="1" s="1"/>
  <c r="N149" i="1"/>
  <c r="O150" i="1" s="1"/>
  <c r="N150" i="1"/>
  <c r="N151" i="1"/>
  <c r="O152" i="1" s="1"/>
  <c r="N155" i="1"/>
  <c r="O156" i="1" s="1"/>
  <c r="N157" i="1"/>
  <c r="O158" i="1" s="1"/>
  <c r="N161" i="1"/>
  <c r="N165" i="1"/>
  <c r="N169" i="1"/>
  <c r="O170" i="1" s="1"/>
  <c r="N183" i="1"/>
  <c r="N186" i="1"/>
  <c r="N188" i="1"/>
  <c r="N190" i="1"/>
  <c r="N194" i="1"/>
  <c r="N196" i="1"/>
  <c r="N198" i="1"/>
  <c r="N200" i="1"/>
  <c r="N202" i="1"/>
  <c r="N204" i="1"/>
  <c r="N206" i="1"/>
  <c r="N208" i="1"/>
  <c r="N210" i="1"/>
  <c r="N212" i="1"/>
  <c r="N214" i="1"/>
  <c r="N216" i="1"/>
  <c r="N218" i="1"/>
  <c r="N220" i="1"/>
  <c r="N222" i="1"/>
  <c r="N224" i="1"/>
  <c r="N226" i="1"/>
  <c r="N228" i="1"/>
  <c r="N230" i="1"/>
  <c r="N232" i="1"/>
  <c r="N234" i="1"/>
  <c r="N236" i="1"/>
  <c r="N238" i="1"/>
  <c r="N240" i="1"/>
  <c r="N242" i="1"/>
  <c r="N244" i="1"/>
  <c r="N246" i="1"/>
  <c r="N250" i="1"/>
  <c r="N254" i="1"/>
  <c r="N256" i="1"/>
  <c r="N257" i="1"/>
  <c r="N258" i="1"/>
  <c r="N259" i="1"/>
  <c r="N260" i="1"/>
  <c r="N261" i="1"/>
  <c r="N262" i="1"/>
  <c r="N263" i="1"/>
  <c r="N264" i="1"/>
  <c r="N265" i="1"/>
  <c r="N266" i="1"/>
  <c r="O15" i="1"/>
  <c r="O17" i="1"/>
  <c r="O21" i="1"/>
  <c r="O25" i="1"/>
  <c r="O27" i="1"/>
  <c r="O29" i="1"/>
  <c r="O31" i="1"/>
  <c r="O33" i="1"/>
  <c r="O36" i="1"/>
  <c r="O38" i="1"/>
  <c r="O40" i="1"/>
  <c r="O42" i="1"/>
  <c r="O44" i="1"/>
  <c r="O46" i="1"/>
  <c r="O48" i="1"/>
  <c r="O50" i="1"/>
  <c r="O52" i="1"/>
  <c r="O54" i="1"/>
  <c r="O56" i="1"/>
  <c r="O58" i="1"/>
  <c r="O60" i="1"/>
  <c r="O62" i="1"/>
  <c r="O64" i="1"/>
  <c r="O66" i="1"/>
  <c r="O71" i="1"/>
  <c r="O72" i="1"/>
  <c r="O126" i="1" s="1"/>
  <c r="O75" i="1"/>
  <c r="O77" i="1"/>
  <c r="O79" i="1"/>
  <c r="O81" i="1"/>
  <c r="O83" i="1"/>
  <c r="O85" i="1"/>
  <c r="O87" i="1"/>
  <c r="O90" i="1"/>
  <c r="O92" i="1"/>
  <c r="O94" i="1"/>
  <c r="O96" i="1"/>
  <c r="O98" i="1"/>
  <c r="O100" i="1"/>
  <c r="O102" i="1"/>
  <c r="O104" i="1"/>
  <c r="O106" i="1"/>
  <c r="O108" i="1"/>
  <c r="O110" i="1"/>
  <c r="O112" i="1"/>
  <c r="O114" i="1"/>
  <c r="O116" i="1"/>
  <c r="O118" i="1"/>
  <c r="O128" i="1"/>
  <c r="O134" i="1"/>
  <c r="O136" i="1"/>
  <c r="O138" i="1"/>
  <c r="O143" i="1"/>
  <c r="O145" i="1"/>
  <c r="O149" i="1"/>
  <c r="O153" i="1"/>
  <c r="O154" i="1" s="1"/>
  <c r="O155" i="1"/>
  <c r="O157" i="1"/>
  <c r="O183" i="1"/>
  <c r="O186" i="1"/>
  <c r="O188" i="1"/>
  <c r="O190" i="1"/>
  <c r="O194" i="1"/>
  <c r="O196" i="1"/>
  <c r="O198" i="1"/>
  <c r="O200" i="1"/>
  <c r="O202" i="1"/>
  <c r="O204" i="1"/>
  <c r="O206" i="1"/>
  <c r="O208" i="1"/>
  <c r="O210" i="1"/>
  <c r="O212" i="1"/>
  <c r="O214" i="1"/>
  <c r="O216" i="1"/>
  <c r="O218" i="1"/>
  <c r="O220" i="1"/>
  <c r="O222" i="1"/>
  <c r="O224" i="1"/>
  <c r="O226" i="1"/>
  <c r="O228" i="1"/>
  <c r="O230" i="1"/>
  <c r="O232" i="1"/>
  <c r="O234" i="1"/>
  <c r="O236" i="1"/>
  <c r="O238" i="1"/>
  <c r="O240" i="1"/>
  <c r="O242" i="1"/>
  <c r="O244" i="1"/>
  <c r="O246" i="1"/>
  <c r="O256" i="1"/>
  <c r="O257" i="1"/>
  <c r="O258" i="1"/>
  <c r="O259" i="1"/>
  <c r="O260" i="1"/>
  <c r="O261" i="1"/>
  <c r="O262" i="1"/>
  <c r="O263" i="1"/>
  <c r="O264" i="1"/>
  <c r="O265" i="1"/>
  <c r="O266" i="1"/>
  <c r="O135" i="1" l="1"/>
  <c r="N121" i="1"/>
  <c r="N67" i="1" s="1"/>
  <c r="O121" i="1"/>
  <c r="O67" i="1" s="1"/>
  <c r="G131" i="1"/>
  <c r="H121" i="1"/>
  <c r="H278" i="1" s="1"/>
  <c r="H123" i="1"/>
  <c r="I123" i="1"/>
  <c r="L170" i="1"/>
  <c r="K170" i="1"/>
  <c r="J170" i="1"/>
  <c r="H170" i="1"/>
  <c r="I170" i="1"/>
  <c r="G166" i="1"/>
  <c r="G148" i="1"/>
  <c r="H14" i="1"/>
  <c r="I14" i="1"/>
  <c r="I152" i="1"/>
  <c r="K152" i="1"/>
  <c r="L152" i="1"/>
  <c r="J152" i="1"/>
  <c r="N14" i="1"/>
  <c r="O168" i="1"/>
  <c r="G68" i="1"/>
  <c r="O250" i="1"/>
  <c r="F126" i="1"/>
  <c r="O172" i="1"/>
  <c r="O164" i="1"/>
  <c r="O160" i="1"/>
  <c r="L141" i="1"/>
  <c r="K141" i="1"/>
  <c r="J141" i="1"/>
  <c r="I141" i="1"/>
  <c r="H162" i="1"/>
  <c r="O162" i="1"/>
  <c r="O252" i="1"/>
  <c r="O166" i="1"/>
  <c r="K172" i="1"/>
  <c r="K160" i="1"/>
  <c r="L14" i="1"/>
  <c r="K184" i="1"/>
  <c r="H166" i="1"/>
  <c r="H276" i="1"/>
  <c r="K120" i="1"/>
  <c r="I133" i="1"/>
  <c r="I120" i="1"/>
  <c r="O14" i="1"/>
  <c r="H73" i="1"/>
  <c r="O148" i="1"/>
  <c r="L162" i="1"/>
  <c r="H148" i="1"/>
  <c r="I164" i="1"/>
  <c r="H172" i="1"/>
  <c r="G19" i="1"/>
  <c r="H125" i="1"/>
  <c r="O254" i="1"/>
  <c r="G252" i="1"/>
  <c r="K14" i="1"/>
  <c r="G125" i="1"/>
  <c r="L172" i="1"/>
  <c r="I168" i="1"/>
  <c r="G162" i="1"/>
  <c r="G14" i="1"/>
  <c r="O120" i="1"/>
  <c r="L168" i="1"/>
  <c r="K73" i="1"/>
  <c r="O131" i="1"/>
  <c r="L148" i="1"/>
  <c r="L131" i="1"/>
  <c r="L120" i="1"/>
  <c r="K173" i="1"/>
  <c r="K174" i="1" s="1"/>
  <c r="K125" i="1"/>
  <c r="O184" i="1"/>
  <c r="N162" i="1"/>
  <c r="N133" i="1"/>
  <c r="N19" i="1"/>
  <c r="J168" i="1"/>
  <c r="J163" i="1"/>
  <c r="J164" i="1" s="1"/>
  <c r="J120" i="1"/>
  <c r="J14" i="1"/>
  <c r="I254" i="1"/>
  <c r="I250" i="1"/>
  <c r="I173" i="1"/>
  <c r="I174" i="1" s="1"/>
  <c r="H252" i="1"/>
  <c r="H184" i="1"/>
  <c r="H131" i="1"/>
  <c r="G276" i="1"/>
  <c r="K252" i="1"/>
  <c r="L252" i="1"/>
  <c r="J112" i="1"/>
  <c r="J79" i="1"/>
  <c r="K79" i="1"/>
  <c r="I166" i="1"/>
  <c r="J166" i="1"/>
  <c r="I162" i="1"/>
  <c r="J162" i="1"/>
  <c r="I148" i="1"/>
  <c r="J148" i="1"/>
  <c r="I131" i="1"/>
  <c r="J131" i="1"/>
  <c r="I125" i="1"/>
  <c r="J125" i="1"/>
  <c r="I73" i="1"/>
  <c r="I126" i="1"/>
  <c r="J73" i="1"/>
  <c r="H19" i="1"/>
  <c r="H126" i="1"/>
  <c r="O133" i="1"/>
  <c r="O125" i="1"/>
  <c r="O73" i="1"/>
  <c r="O19" i="1"/>
  <c r="N252" i="1"/>
  <c r="N172" i="1"/>
  <c r="K110" i="1"/>
  <c r="J132" i="1"/>
  <c r="J133" i="1" s="1"/>
  <c r="I184" i="1"/>
  <c r="J184" i="1"/>
  <c r="I172" i="1"/>
  <c r="J172" i="1"/>
  <c r="G254" i="1"/>
  <c r="G174" i="1"/>
  <c r="G168" i="1"/>
  <c r="G164" i="1"/>
  <c r="G160" i="1"/>
  <c r="H160" i="1"/>
  <c r="G133" i="1"/>
  <c r="G126" i="1"/>
  <c r="N184" i="1"/>
  <c r="N168" i="1"/>
  <c r="N164" i="1"/>
  <c r="N160" i="1"/>
  <c r="N148" i="1"/>
  <c r="N131" i="1"/>
  <c r="L184" i="1"/>
  <c r="L160" i="1"/>
  <c r="L133" i="1"/>
  <c r="L125" i="1"/>
  <c r="L73" i="1"/>
  <c r="L19" i="1"/>
  <c r="K250" i="1"/>
  <c r="K168" i="1"/>
  <c r="K162" i="1"/>
  <c r="K148" i="1"/>
  <c r="K131" i="1"/>
  <c r="J252" i="1"/>
  <c r="H254" i="1"/>
  <c r="H168" i="1"/>
  <c r="H164" i="1"/>
  <c r="H133" i="1"/>
  <c r="H120" i="1"/>
  <c r="G184" i="1"/>
  <c r="G172" i="1"/>
  <c r="G73" i="1"/>
  <c r="F247" i="1"/>
  <c r="F191" i="1" s="1"/>
  <c r="F280" i="1"/>
  <c r="G279" i="1"/>
  <c r="L126" i="1"/>
  <c r="G247" i="1"/>
  <c r="G191" i="1" s="1"/>
  <c r="H247" i="1"/>
  <c r="H191" i="1" s="1"/>
  <c r="G280" i="1"/>
  <c r="G284" i="1"/>
  <c r="G281" i="1"/>
  <c r="K163" i="1"/>
  <c r="K126" i="1"/>
  <c r="K127" i="1" s="1"/>
  <c r="J247" i="1"/>
  <c r="J191" i="1" s="1"/>
  <c r="H250" i="1"/>
  <c r="N174" i="1"/>
  <c r="I247" i="1"/>
  <c r="I191" i="1" s="1"/>
  <c r="I121" i="1"/>
  <c r="I67" i="1" s="1"/>
  <c r="L173" i="1"/>
  <c r="J250" i="1"/>
  <c r="L250" i="1"/>
  <c r="N191" i="1"/>
  <c r="N125" i="1"/>
  <c r="O191" i="1"/>
  <c r="N123" i="1"/>
  <c r="O123" i="1"/>
  <c r="P119" i="1"/>
  <c r="P173" i="1" s="1"/>
  <c r="H277" i="1" l="1"/>
  <c r="H281" i="1" s="1"/>
  <c r="J281" i="1" s="1"/>
  <c r="K281" i="1" s="1"/>
  <c r="L281" i="1" s="1"/>
  <c r="H67" i="1"/>
  <c r="H68" i="1" s="1"/>
  <c r="K198" i="1"/>
  <c r="H122" i="1"/>
  <c r="G127" i="1"/>
  <c r="O127" i="1"/>
  <c r="J123" i="1"/>
  <c r="J121" i="1"/>
  <c r="K278" i="1" s="1"/>
  <c r="K164" i="1"/>
  <c r="K247" i="1"/>
  <c r="K191" i="1" s="1"/>
  <c r="L198" i="1"/>
  <c r="L191" i="1"/>
  <c r="L174" i="1"/>
  <c r="I122" i="1"/>
  <c r="J174" i="1"/>
  <c r="N127" i="1"/>
  <c r="H192" i="1"/>
  <c r="I127" i="1"/>
  <c r="J127" i="1"/>
  <c r="K112" i="1"/>
  <c r="K165" i="1"/>
  <c r="K123" i="1" s="1"/>
  <c r="K133" i="1"/>
  <c r="I248" i="1"/>
  <c r="H248" i="1"/>
  <c r="H174" i="1"/>
  <c r="L163" i="1"/>
  <c r="H127" i="1"/>
  <c r="G192" i="1"/>
  <c r="G248" i="1"/>
  <c r="J278" i="1"/>
  <c r="J277" i="1" s="1"/>
  <c r="F283" i="1"/>
  <c r="G282" i="1"/>
  <c r="O174" i="1"/>
  <c r="L127" i="1"/>
  <c r="J254" i="1"/>
  <c r="G283" i="1"/>
  <c r="I192" i="1"/>
  <c r="J192" i="1"/>
  <c r="O248" i="1"/>
  <c r="J248" i="1"/>
  <c r="N248" i="1"/>
  <c r="N122" i="1"/>
  <c r="O192" i="1"/>
  <c r="N192" i="1"/>
  <c r="N68" i="1"/>
  <c r="O122" i="1"/>
  <c r="O68" i="1"/>
  <c r="M281" i="1" l="1"/>
  <c r="M282" i="1" s="1"/>
  <c r="L282" i="1"/>
  <c r="L164" i="1"/>
  <c r="H279" i="1"/>
  <c r="K166" i="1"/>
  <c r="K121" i="1"/>
  <c r="K248" i="1"/>
  <c r="L248" i="1"/>
  <c r="J67" i="1"/>
  <c r="J68" i="1" s="1"/>
  <c r="J279" i="1"/>
  <c r="J122" i="1"/>
  <c r="K277" i="1"/>
  <c r="K279" i="1" s="1"/>
  <c r="K254" i="1"/>
  <c r="L254" i="1"/>
  <c r="L192" i="1"/>
  <c r="H280" i="1"/>
  <c r="I278" i="1" s="1"/>
  <c r="I277" i="1" s="1"/>
  <c r="H284" i="1"/>
  <c r="J275" i="1"/>
  <c r="J273" i="1" s="1"/>
  <c r="L112" i="1"/>
  <c r="L165" i="1"/>
  <c r="L166" i="1" s="1"/>
  <c r="I68" i="1"/>
  <c r="K192" i="1"/>
  <c r="P190" i="1"/>
  <c r="L123" i="1" l="1"/>
  <c r="K122" i="1"/>
  <c r="L278" i="1"/>
  <c r="L277" i="1"/>
  <c r="H282" i="1"/>
  <c r="K67" i="1"/>
  <c r="K68" i="1" s="1"/>
  <c r="H283" i="1"/>
  <c r="L121" i="1"/>
  <c r="M278" i="1" s="1"/>
  <c r="P183" i="1"/>
  <c r="I279" i="1" l="1"/>
  <c r="I284" i="1"/>
  <c r="I280" i="1"/>
  <c r="I281" i="1"/>
  <c r="I283" i="1" s="1"/>
  <c r="M277" i="1"/>
  <c r="L67" i="1"/>
  <c r="L68" i="1" s="1"/>
  <c r="L122" i="1"/>
  <c r="P167" i="1"/>
  <c r="P126" i="1"/>
  <c r="P124" i="1"/>
  <c r="I282" i="1" l="1"/>
  <c r="M275" i="1"/>
  <c r="M273" i="1" s="1"/>
  <c r="L275" i="1"/>
  <c r="L273" i="1" s="1"/>
  <c r="K275" i="1"/>
  <c r="K273" i="1" s="1"/>
  <c r="J274" i="1"/>
  <c r="R6" i="1"/>
  <c r="P200" i="1"/>
  <c r="K284" i="1" l="1"/>
  <c r="M284" i="1"/>
  <c r="L284" i="1"/>
  <c r="K280" i="1"/>
  <c r="K283" i="1"/>
  <c r="P184" i="1"/>
  <c r="K274" i="1" l="1"/>
  <c r="P116" i="1"/>
  <c r="P62" i="1"/>
  <c r="P170" i="1" l="1"/>
  <c r="C2" i="1"/>
  <c r="P266" i="1" l="1"/>
  <c r="P265" i="1"/>
  <c r="P264" i="1"/>
  <c r="P263" i="1"/>
  <c r="P262" i="1"/>
  <c r="P261" i="1"/>
  <c r="P260" i="1"/>
  <c r="P259" i="1"/>
  <c r="P258" i="1"/>
  <c r="P257" i="1"/>
  <c r="P256" i="1"/>
  <c r="P254" i="1"/>
  <c r="P29" i="1"/>
  <c r="P247" i="1" l="1"/>
  <c r="P191" i="1" s="1"/>
  <c r="P13" i="1"/>
  <c r="P246" i="1" l="1"/>
  <c r="P244" i="1"/>
  <c r="P242" i="1"/>
  <c r="P240" i="1"/>
  <c r="P238" i="1"/>
  <c r="P236" i="1"/>
  <c r="P234" i="1"/>
  <c r="P232" i="1"/>
  <c r="P230" i="1"/>
  <c r="P228" i="1"/>
  <c r="P114" i="1" l="1"/>
  <c r="P50" i="1" l="1"/>
  <c r="P252" i="1" l="1"/>
  <c r="P188" i="1" l="1"/>
  <c r="P226" i="1" l="1"/>
  <c r="P194" i="1"/>
  <c r="P196" i="1"/>
  <c r="P198" i="1"/>
  <c r="P202" i="1"/>
  <c r="P204" i="1"/>
  <c r="P206" i="1"/>
  <c r="P208" i="1"/>
  <c r="P210" i="1"/>
  <c r="P212" i="1"/>
  <c r="P214" i="1"/>
  <c r="P216" i="1"/>
  <c r="P218" i="1"/>
  <c r="P220" i="1"/>
  <c r="P222" i="1"/>
  <c r="P224" i="1"/>
  <c r="P186" i="1"/>
  <c r="P248" i="1" l="1"/>
  <c r="P192" i="1" l="1"/>
  <c r="P128" i="1" l="1"/>
  <c r="P120" i="1" l="1"/>
  <c r="P118" i="1"/>
  <c r="P112" i="1"/>
  <c r="P110" i="1"/>
  <c r="P108" i="1"/>
  <c r="P106" i="1"/>
  <c r="P104" i="1"/>
  <c r="P102" i="1"/>
  <c r="P100" i="1"/>
  <c r="P98" i="1"/>
  <c r="P96" i="1"/>
  <c r="P94" i="1"/>
  <c r="P92" i="1"/>
  <c r="P90" i="1"/>
  <c r="P87" i="1"/>
  <c r="P85" i="1"/>
  <c r="P83" i="1"/>
  <c r="P81" i="1"/>
  <c r="P79" i="1"/>
  <c r="P77" i="1"/>
  <c r="P75" i="1"/>
  <c r="P73" i="1"/>
  <c r="P71" i="1"/>
  <c r="P66" i="1"/>
  <c r="P64" i="1"/>
  <c r="P60" i="1"/>
  <c r="P58" i="1"/>
  <c r="P56" i="1"/>
  <c r="P54" i="1"/>
  <c r="P52" i="1"/>
  <c r="P48" i="1"/>
  <c r="P46" i="1"/>
  <c r="P44" i="1"/>
  <c r="P42" i="1"/>
  <c r="P40" i="1"/>
  <c r="P38" i="1"/>
  <c r="P36" i="1"/>
  <c r="P33" i="1"/>
  <c r="P31" i="1"/>
  <c r="P27" i="1"/>
  <c r="P25" i="1"/>
  <c r="P21" i="1"/>
  <c r="P19" i="1"/>
  <c r="P17" i="1"/>
  <c r="P14" i="1"/>
  <c r="P157" i="1" l="1"/>
  <c r="P155" i="1"/>
  <c r="P153" i="1"/>
  <c r="P149" i="1"/>
  <c r="P145" i="1"/>
  <c r="P143" i="1"/>
  <c r="P138" i="1"/>
  <c r="P136" i="1"/>
  <c r="P134" i="1"/>
  <c r="P131" i="1"/>
  <c r="P129" i="1"/>
  <c r="P127" i="1"/>
  <c r="P121" i="1" l="1"/>
  <c r="P67" i="1" s="1"/>
  <c r="P123" i="1"/>
  <c r="P135" i="1"/>
  <c r="P162" i="1"/>
  <c r="P141" i="1"/>
  <c r="P139" i="1"/>
  <c r="P172" i="1"/>
  <c r="P156" i="1"/>
  <c r="P144" i="1"/>
  <c r="P174" i="1"/>
  <c r="P168" i="1"/>
  <c r="P166" i="1"/>
  <c r="P164" i="1"/>
  <c r="P160" i="1"/>
  <c r="P158" i="1"/>
  <c r="P146" i="1"/>
  <c r="P137" i="1"/>
  <c r="P133" i="1"/>
  <c r="P154" i="1"/>
  <c r="P152" i="1"/>
  <c r="P250" i="1"/>
  <c r="P150" i="1"/>
  <c r="P148" i="1"/>
  <c r="P125" i="1"/>
  <c r="C4" i="1"/>
  <c r="B170" i="1" l="1"/>
  <c r="B169" i="1"/>
  <c r="B116" i="1"/>
  <c r="B115" i="1"/>
  <c r="B61" i="1"/>
  <c r="B62" i="1"/>
  <c r="B254" i="1"/>
  <c r="B246" i="1"/>
  <c r="B244" i="1"/>
  <c r="B242" i="1"/>
  <c r="B240" i="1"/>
  <c r="B238" i="1"/>
  <c r="B236" i="1"/>
  <c r="B234" i="1"/>
  <c r="B232" i="1"/>
  <c r="B230" i="1"/>
  <c r="B228" i="1"/>
  <c r="B245" i="1"/>
  <c r="B243" i="1"/>
  <c r="B241" i="1"/>
  <c r="B239" i="1"/>
  <c r="B237" i="1"/>
  <c r="B235" i="1"/>
  <c r="B233" i="1"/>
  <c r="B231" i="1"/>
  <c r="B229" i="1"/>
  <c r="B227" i="1"/>
  <c r="P122" i="1"/>
  <c r="B16" i="1"/>
  <c r="B18" i="1"/>
  <c r="B17" i="1"/>
  <c r="B187" i="1"/>
  <c r="B193" i="1"/>
  <c r="B195" i="1"/>
  <c r="B199" i="1"/>
  <c r="B203" i="1"/>
  <c r="B207" i="1"/>
  <c r="B211" i="1"/>
  <c r="B215" i="1"/>
  <c r="B219" i="1"/>
  <c r="B223" i="1"/>
  <c r="B249" i="1"/>
  <c r="B251" i="1"/>
  <c r="B201" i="1"/>
  <c r="B213" i="1"/>
  <c r="B225" i="1"/>
  <c r="B188" i="1"/>
  <c r="B190" i="1"/>
  <c r="B194" i="1"/>
  <c r="B196" i="1"/>
  <c r="B200" i="1"/>
  <c r="B204" i="1"/>
  <c r="B208" i="1"/>
  <c r="B212" i="1"/>
  <c r="B216" i="1"/>
  <c r="B220" i="1"/>
  <c r="B224" i="1"/>
  <c r="B250" i="1"/>
  <c r="B252" i="1"/>
  <c r="B205" i="1"/>
  <c r="B217" i="1"/>
  <c r="B192" i="1"/>
  <c r="B198" i="1"/>
  <c r="B202" i="1"/>
  <c r="B206" i="1"/>
  <c r="B210" i="1"/>
  <c r="B214" i="1"/>
  <c r="B218" i="1"/>
  <c r="B222" i="1"/>
  <c r="B226" i="1"/>
  <c r="B248" i="1"/>
  <c r="B189" i="1"/>
  <c r="B191" i="1"/>
  <c r="B197" i="1"/>
  <c r="B209" i="1"/>
  <c r="B221" i="1"/>
  <c r="B247" i="1"/>
  <c r="B253" i="1"/>
  <c r="B186" i="1"/>
  <c r="B185" i="1"/>
  <c r="B183" i="1"/>
  <c r="B184" i="1"/>
  <c r="B285" i="1"/>
  <c r="B262" i="1"/>
  <c r="B266" i="1"/>
  <c r="B264" i="1"/>
  <c r="B261" i="1"/>
  <c r="B265" i="1"/>
  <c r="B263" i="1"/>
  <c r="B273" i="1"/>
  <c r="B284" i="1"/>
  <c r="B257" i="1"/>
  <c r="B275" i="1"/>
  <c r="B280" i="1"/>
  <c r="B283" i="1"/>
  <c r="B48" i="1"/>
  <c r="B52" i="1"/>
  <c r="B56" i="1"/>
  <c r="B60" i="1"/>
  <c r="B66" i="1"/>
  <c r="B70" i="1"/>
  <c r="B74" i="1"/>
  <c r="B78" i="1"/>
  <c r="B82" i="1"/>
  <c r="B86" i="1"/>
  <c r="B90" i="1"/>
  <c r="B94" i="1"/>
  <c r="B98" i="1"/>
  <c r="B102" i="1"/>
  <c r="B106" i="1"/>
  <c r="B110" i="1"/>
  <c r="B114" i="1"/>
  <c r="B120" i="1"/>
  <c r="B124" i="1"/>
  <c r="B128" i="1"/>
  <c r="B132" i="1"/>
  <c r="B136" i="1"/>
  <c r="B140" i="1"/>
  <c r="B144" i="1"/>
  <c r="B148" i="1"/>
  <c r="B152" i="1"/>
  <c r="B156" i="1"/>
  <c r="B160" i="1"/>
  <c r="B164" i="1"/>
  <c r="B168" i="1"/>
  <c r="B174" i="1"/>
  <c r="B256" i="1"/>
  <c r="B279" i="1"/>
  <c r="B51" i="1"/>
  <c r="B55" i="1"/>
  <c r="B65" i="1"/>
  <c r="B73" i="1"/>
  <c r="B81" i="1"/>
  <c r="B93" i="1"/>
  <c r="B105" i="1"/>
  <c r="B119" i="1"/>
  <c r="B131" i="1"/>
  <c r="B143" i="1"/>
  <c r="B155" i="1"/>
  <c r="B258" i="1"/>
  <c r="B276" i="1"/>
  <c r="B49" i="1"/>
  <c r="B53" i="1"/>
  <c r="B57" i="1"/>
  <c r="B63" i="1"/>
  <c r="B67" i="1"/>
  <c r="B71" i="1"/>
  <c r="B75" i="1"/>
  <c r="B79" i="1"/>
  <c r="B83" i="1"/>
  <c r="B87" i="1"/>
  <c r="B91" i="1"/>
  <c r="B95" i="1"/>
  <c r="B99" i="1"/>
  <c r="B103" i="1"/>
  <c r="B107" i="1"/>
  <c r="B111" i="1"/>
  <c r="B117" i="1"/>
  <c r="B121" i="1"/>
  <c r="B125" i="1"/>
  <c r="B129" i="1"/>
  <c r="B133" i="1"/>
  <c r="B137" i="1"/>
  <c r="B141" i="1"/>
  <c r="B145" i="1"/>
  <c r="B149" i="1"/>
  <c r="B153" i="1"/>
  <c r="B157" i="1"/>
  <c r="B161" i="1"/>
  <c r="B165" i="1"/>
  <c r="B171" i="1"/>
  <c r="B282" i="1"/>
  <c r="B85" i="1"/>
  <c r="B101" i="1"/>
  <c r="B113" i="1"/>
  <c r="B127" i="1"/>
  <c r="B139" i="1"/>
  <c r="B151" i="1"/>
  <c r="B163" i="1"/>
  <c r="B259" i="1"/>
  <c r="B277" i="1"/>
  <c r="B281" i="1"/>
  <c r="B50" i="1"/>
  <c r="B54" i="1"/>
  <c r="B58" i="1"/>
  <c r="B64" i="1"/>
  <c r="B68" i="1"/>
  <c r="B72" i="1"/>
  <c r="B76" i="1"/>
  <c r="B80" i="1"/>
  <c r="B84" i="1"/>
  <c r="B92" i="1"/>
  <c r="B96" i="1"/>
  <c r="B100" i="1"/>
  <c r="B104" i="1"/>
  <c r="B108" i="1"/>
  <c r="B112" i="1"/>
  <c r="B118" i="1"/>
  <c r="B122" i="1"/>
  <c r="B126" i="1"/>
  <c r="B130" i="1"/>
  <c r="B134" i="1"/>
  <c r="B138" i="1"/>
  <c r="B146" i="1"/>
  <c r="B150" i="1"/>
  <c r="B154" i="1"/>
  <c r="B158" i="1"/>
  <c r="B162" i="1"/>
  <c r="B166" i="1"/>
  <c r="B172" i="1"/>
  <c r="B47" i="1"/>
  <c r="B260" i="1"/>
  <c r="B274" i="1"/>
  <c r="B59" i="1"/>
  <c r="B77" i="1"/>
  <c r="B89" i="1"/>
  <c r="B97" i="1"/>
  <c r="B109" i="1"/>
  <c r="B135" i="1"/>
  <c r="B147" i="1"/>
  <c r="B159" i="1"/>
  <c r="B167" i="1"/>
  <c r="B173" i="1"/>
  <c r="B37" i="1"/>
  <c r="B27" i="1"/>
  <c r="B31" i="1"/>
  <c r="B35" i="1"/>
  <c r="B40" i="1"/>
  <c r="B44" i="1"/>
  <c r="B22" i="1"/>
  <c r="B30" i="1"/>
  <c r="B21" i="1"/>
  <c r="B24" i="1"/>
  <c r="B28" i="1"/>
  <c r="B32" i="1"/>
  <c r="B36" i="1"/>
  <c r="B41" i="1"/>
  <c r="B45" i="1"/>
  <c r="B23" i="1"/>
  <c r="B26" i="1"/>
  <c r="B43" i="1"/>
  <c r="B19" i="1"/>
  <c r="B25" i="1"/>
  <c r="B29" i="1"/>
  <c r="B33" i="1"/>
  <c r="B38" i="1"/>
  <c r="B42" i="1"/>
  <c r="B46" i="1"/>
  <c r="B20" i="1"/>
  <c r="B39" i="1"/>
  <c r="B13" i="1"/>
  <c r="B14" i="1"/>
  <c r="P68" i="1" l="1"/>
  <c r="K276" i="1" l="1"/>
  <c r="J276" i="1"/>
  <c r="J284" i="1"/>
  <c r="J283" i="1"/>
  <c r="J282" i="1"/>
  <c r="J280" i="1"/>
  <c r="M285" i="1" l="1"/>
  <c r="L285" i="1"/>
  <c r="K282" i="1"/>
  <c r="K285" i="1"/>
</calcChain>
</file>

<file path=xl/sharedStrings.xml><?xml version="1.0" encoding="utf-8"?>
<sst xmlns="http://schemas.openxmlformats.org/spreadsheetml/2006/main" count="1359" uniqueCount="618">
  <si>
    <t>Показатели</t>
  </si>
  <si>
    <t>отчет</t>
  </si>
  <si>
    <t>оценка</t>
  </si>
  <si>
    <t>прогноз</t>
  </si>
  <si>
    <t>добыча полезных ископаемых</t>
  </si>
  <si>
    <t>обрабатывающие производства</t>
  </si>
  <si>
    <t>строительство</t>
  </si>
  <si>
    <t>деятельность по операциям с недвижимым имуществом</t>
  </si>
  <si>
    <t>обеспечение электрической энергией, газом и паром; кондиционирование воздуха</t>
  </si>
  <si>
    <t>Коды</t>
  </si>
  <si>
    <t>Код МО</t>
  </si>
  <si>
    <t>Единица измерения</t>
  </si>
  <si>
    <t xml:space="preserve">Аксайский район              </t>
  </si>
  <si>
    <t xml:space="preserve">Багаевский район             </t>
  </si>
  <si>
    <t xml:space="preserve">Белокалитвинский район       </t>
  </si>
  <si>
    <t xml:space="preserve">Верхнедонской район          </t>
  </si>
  <si>
    <t xml:space="preserve">Веселовский район            </t>
  </si>
  <si>
    <t xml:space="preserve">Волгодонской район           </t>
  </si>
  <si>
    <t xml:space="preserve">Дубовский район              </t>
  </si>
  <si>
    <t xml:space="preserve">Егорлыкский район            </t>
  </si>
  <si>
    <t xml:space="preserve">Заветинский район            </t>
  </si>
  <si>
    <t xml:space="preserve">Зерноградский район          </t>
  </si>
  <si>
    <t xml:space="preserve">Зимовниковский район         </t>
  </si>
  <si>
    <t xml:space="preserve">Кагальницкий район           </t>
  </si>
  <si>
    <t xml:space="preserve">Каменский район              </t>
  </si>
  <si>
    <t xml:space="preserve">Кашарский район              </t>
  </si>
  <si>
    <t xml:space="preserve">Константиновский район       </t>
  </si>
  <si>
    <t xml:space="preserve">Красносулинский район        </t>
  </si>
  <si>
    <t xml:space="preserve">Куйбышевский район           </t>
  </si>
  <si>
    <t xml:space="preserve">Мартыновский район           </t>
  </si>
  <si>
    <t xml:space="preserve">Матвеево-Курганский район    </t>
  </si>
  <si>
    <t xml:space="preserve">Миллеровский район           </t>
  </si>
  <si>
    <t xml:space="preserve">Милютинский район            </t>
  </si>
  <si>
    <t xml:space="preserve">Морозовский район            </t>
  </si>
  <si>
    <t xml:space="preserve">Мясниковский район           </t>
  </si>
  <si>
    <t xml:space="preserve">Неклиновский район           </t>
  </si>
  <si>
    <t xml:space="preserve">Обливский район              </t>
  </si>
  <si>
    <t xml:space="preserve">Октябрьский район            </t>
  </si>
  <si>
    <t xml:space="preserve">Орловский район              </t>
  </si>
  <si>
    <t xml:space="preserve">Песчанокопский район         </t>
  </si>
  <si>
    <t xml:space="preserve">Пролетарский район           </t>
  </si>
  <si>
    <t xml:space="preserve">Ремонтненский район          </t>
  </si>
  <si>
    <t xml:space="preserve">Родионово-Несветайский район </t>
  </si>
  <si>
    <t xml:space="preserve">Сальский район               </t>
  </si>
  <si>
    <t xml:space="preserve">Семикаракорский район        </t>
  </si>
  <si>
    <t xml:space="preserve">Тарасовский район            </t>
  </si>
  <si>
    <t xml:space="preserve">Тацинский район              </t>
  </si>
  <si>
    <t xml:space="preserve">Усть-Донецкий район          </t>
  </si>
  <si>
    <t xml:space="preserve">Целинский район              </t>
  </si>
  <si>
    <t xml:space="preserve">Цимлянский район             </t>
  </si>
  <si>
    <t xml:space="preserve">Чертковский район            </t>
  </si>
  <si>
    <t xml:space="preserve">Шолоховский район            </t>
  </si>
  <si>
    <t>г. Азов</t>
  </si>
  <si>
    <t>г. Донецк</t>
  </si>
  <si>
    <t>г. Ростов-на-Дону</t>
  </si>
  <si>
    <t>г. Батайск</t>
  </si>
  <si>
    <t>г. Волгодонск</t>
  </si>
  <si>
    <t>г. Гуково</t>
  </si>
  <si>
    <t>г. Зверево</t>
  </si>
  <si>
    <t>г. Каменск-Шахтинский</t>
  </si>
  <si>
    <t>г. Новошахтинск</t>
  </si>
  <si>
    <t>г. Таганрог</t>
  </si>
  <si>
    <t>г. Шахты</t>
  </si>
  <si>
    <t>Азовский район</t>
  </si>
  <si>
    <t>г. Новочеркасск</t>
  </si>
  <si>
    <t>Боковский район</t>
  </si>
  <si>
    <t xml:space="preserve">Советский район          </t>
  </si>
  <si>
    <t>Код</t>
  </si>
  <si>
    <t>Код для Excel (поисковый)</t>
  </si>
  <si>
    <t>Код показателя</t>
  </si>
  <si>
    <t>Код раздела</t>
  </si>
  <si>
    <t>Цветовые обозначения ячеек:</t>
  </si>
  <si>
    <t>Доступные для заполнения МО ячейки</t>
  </si>
  <si>
    <t>Недоступные для заполнения МО ячейки</t>
  </si>
  <si>
    <t>Таблица 1</t>
  </si>
  <si>
    <t xml:space="preserve">Свод основных финансовых показателей по полному кругу предприятий  </t>
  </si>
  <si>
    <t>Таблица 2</t>
  </si>
  <si>
    <t>Таблица 3</t>
  </si>
  <si>
    <t>янв.-март</t>
  </si>
  <si>
    <t>Численность работников - всего</t>
  </si>
  <si>
    <t xml:space="preserve">Темп к предыдущему году </t>
  </si>
  <si>
    <t>сельское, лесное хозяйство, охота, 
рыболовство и рыбоводство</t>
  </si>
  <si>
    <t xml:space="preserve">         рыболовство, рыбоводство</t>
  </si>
  <si>
    <t>водоснабжение; водоотведение, организация сбора и утилизации отходов, деятельность по ликвидации загрязнений</t>
  </si>
  <si>
    <t>торговля оптовая и розничная; ремонт автотранспортных средств и мотоциклов</t>
  </si>
  <si>
    <t xml:space="preserve">   из них:</t>
  </si>
  <si>
    <t>транспортировка и хранение</t>
  </si>
  <si>
    <t>деятельность гостиниц и предприятий 
общественного питания</t>
  </si>
  <si>
    <t>деятельность в области информации и связи</t>
  </si>
  <si>
    <t>деятельность финансовая и страховая</t>
  </si>
  <si>
    <t>деятельность профессиональная, научная и техническая</t>
  </si>
  <si>
    <t>деятельность административная и 
сопутствующие дополнительные услуги</t>
  </si>
  <si>
    <t>государственное управление и обеспечение военной безопасности; социальное обеспечение</t>
  </si>
  <si>
    <t>образование</t>
  </si>
  <si>
    <t>деятельность в области здравоохранения и 
социальных услуг</t>
  </si>
  <si>
    <t>деятельность в области культуры, спорта, организации досуга и развлечений</t>
  </si>
  <si>
    <t xml:space="preserve">Среднегодовая численность работников органов местного самоуправления </t>
  </si>
  <si>
    <t>Среднемесячная начисленная заработная плата</t>
  </si>
  <si>
    <t xml:space="preserve">   в том числе:</t>
  </si>
  <si>
    <t>Среднемесячная зарплата работающих во всех организациях  муниципальной формы собственности</t>
  </si>
  <si>
    <t xml:space="preserve">Среднемесячная зарплата работников органов местного самоуправления </t>
  </si>
  <si>
    <t>Фонд зарплаты по территории всего (без выплат социального характера)</t>
  </si>
  <si>
    <t>Фонд зарплаты работающих во всех организациях   муниципальной формы собственности</t>
  </si>
  <si>
    <t xml:space="preserve">Фонд зарплаты работников органов местного самоуправления </t>
  </si>
  <si>
    <t>чел.</t>
  </si>
  <si>
    <t>рублей</t>
  </si>
  <si>
    <t>тыс.руб.</t>
  </si>
  <si>
    <t>Среднесписочная численность работников - итого</t>
  </si>
  <si>
    <t>человек</t>
  </si>
  <si>
    <t xml:space="preserve">     Темп к предыдущему году </t>
  </si>
  <si>
    <t>Среднемесячная зарплата  (средняя по бюджетообразующим предприятиям)</t>
  </si>
  <si>
    <t>Фонд заработной платы - итого</t>
  </si>
  <si>
    <t>(прогноз)</t>
  </si>
  <si>
    <t>Налог на доходы физических лиц в консолидированный бюджет территории</t>
  </si>
  <si>
    <t>Темп к предыдущему периоду</t>
  </si>
  <si>
    <t>Сумма доходов для расчета налогового потенциала по НДФЛ</t>
  </si>
  <si>
    <t>Удельный вес фонда заработной платы в общей сумме доходов для расчета налогового потенциала по НДФЛ</t>
  </si>
  <si>
    <t>Сумма прочих доходов включающая: денежное довольствие военнослужащих и приравненных к ним категорий, а также все виды прочих доходов, полученных физическими лицами в соответствии со ст. 208 гл.23 Налогового кодекса РФ ч. 2</t>
  </si>
  <si>
    <t>Удельный вес прочих доходов в общей сумме доходов для расчета налогового потенциала по налогу на доходы физических лиц</t>
  </si>
  <si>
    <t>в т.ч. по видам экономической деятельности 
(справочно: сумма по видам деятельности в сравнении с "Фонд зарплаты по территории всего ")</t>
  </si>
  <si>
    <t>Показатели труда по бюджетообразующим предприятиям</t>
  </si>
  <si>
    <t>Расчет доходов для определения налогового потенциала   по налогу на доходы физических лиц (рассчитывается с участием отдела финансов территории)</t>
  </si>
  <si>
    <t>торговля оптовая, кроме оптовой торговли автотранспортными средствами и мотоциклами</t>
  </si>
  <si>
    <t>торговля розничная, кроме торговли автотранспортными средствами и мотоциклами</t>
  </si>
  <si>
    <t>из них растениеводство и животноводство, охота и предоставление соответствующих услуг в этих областях</t>
  </si>
  <si>
    <t>рыболовство, рыбоводство</t>
  </si>
  <si>
    <t>Исполнтель:</t>
  </si>
  <si>
    <t>Согласовано:</t>
  </si>
  <si>
    <t xml:space="preserve"> </t>
  </si>
  <si>
    <t xml:space="preserve">        </t>
  </si>
  <si>
    <t>Введенные данные соответствуют вычислениям</t>
  </si>
  <si>
    <t>Рассчитывается на основе введенных данных о фондах заработной платы и общей численности работников</t>
  </si>
  <si>
    <t>Рассчитывается на основе введенных данных о средней заработной плате и общей численности работников</t>
  </si>
  <si>
    <t>Справочник поселений муниципальных образований Ростовской области</t>
  </si>
  <si>
    <t>для заполнения таблицы 3</t>
  </si>
  <si>
    <t>Итого по городским округам и муниципальным районам:</t>
  </si>
  <si>
    <t>Итого по городским округам:</t>
  </si>
  <si>
    <t>Азов</t>
  </si>
  <si>
    <t>Батайск</t>
  </si>
  <si>
    <t>Волгодонск</t>
  </si>
  <si>
    <t>Гуково</t>
  </si>
  <si>
    <t>Донецк</t>
  </si>
  <si>
    <t>Зверево</t>
  </si>
  <si>
    <t>Каменск-Шахтинский</t>
  </si>
  <si>
    <t>Новочеркасск</t>
  </si>
  <si>
    <t>Новошахтинск</t>
  </si>
  <si>
    <t>Ростов-на-Дону</t>
  </si>
  <si>
    <t>Таганрог</t>
  </si>
  <si>
    <t>Шахты</t>
  </si>
  <si>
    <t>Итого по муниципальным районам:</t>
  </si>
  <si>
    <t>Азовский</t>
  </si>
  <si>
    <t>в т.ч. по  поселениям</t>
  </si>
  <si>
    <t>Александровское</t>
  </si>
  <si>
    <t>Елизаветинское</t>
  </si>
  <si>
    <t>Елизаветовское</t>
  </si>
  <si>
    <t>Задонское</t>
  </si>
  <si>
    <t>Кагальницкое</t>
  </si>
  <si>
    <t>Калиновское</t>
  </si>
  <si>
    <t>Красносадовское</t>
  </si>
  <si>
    <t>Круглянское</t>
  </si>
  <si>
    <t>Кугейское</t>
  </si>
  <si>
    <t>Кулешовское</t>
  </si>
  <si>
    <t>Маргаритовское</t>
  </si>
  <si>
    <t>Новоалександровское</t>
  </si>
  <si>
    <t>Обильненское</t>
  </si>
  <si>
    <t>Отрадовское</t>
  </si>
  <si>
    <t>Пешковское</t>
  </si>
  <si>
    <t>Рогожкинское</t>
  </si>
  <si>
    <t>Самарское</t>
  </si>
  <si>
    <t>Семибалковское</t>
  </si>
  <si>
    <t>Аксайский - всего</t>
  </si>
  <si>
    <t>Аксайское г.п.</t>
  </si>
  <si>
    <t>Большелогское</t>
  </si>
  <si>
    <t>Верхнеподпольненское</t>
  </si>
  <si>
    <t xml:space="preserve">Грушевское </t>
  </si>
  <si>
    <t>Истоминское</t>
  </si>
  <si>
    <t>Ленинское</t>
  </si>
  <si>
    <t>Мишкинское</t>
  </si>
  <si>
    <t>Ольгинское</t>
  </si>
  <si>
    <t>Рассветовское</t>
  </si>
  <si>
    <t>Старочеркасское</t>
  </si>
  <si>
    <t>Щепкинское</t>
  </si>
  <si>
    <t>Багаевский</t>
  </si>
  <si>
    <t>в т.ч. по сельским поселениям</t>
  </si>
  <si>
    <t xml:space="preserve">Ажиновское </t>
  </si>
  <si>
    <t xml:space="preserve">Багаевское </t>
  </si>
  <si>
    <t>Елкинское</t>
  </si>
  <si>
    <t>Красненское</t>
  </si>
  <si>
    <t>Манычское</t>
  </si>
  <si>
    <t>Белокалитвинский</t>
  </si>
  <si>
    <t>Белокалитвинское г.п.</t>
  </si>
  <si>
    <t>Богураевское</t>
  </si>
  <si>
    <t>Горняцкое</t>
  </si>
  <si>
    <t>Грушево-Дубовское</t>
  </si>
  <si>
    <t>Ильинское</t>
  </si>
  <si>
    <t>Коксовское</t>
  </si>
  <si>
    <t>Краснодонецкое</t>
  </si>
  <si>
    <t>Литвиновское</t>
  </si>
  <si>
    <t>Нижнепоповское</t>
  </si>
  <si>
    <t>Рудаковское</t>
  </si>
  <si>
    <t>Синегорское</t>
  </si>
  <si>
    <t>Шолоховское</t>
  </si>
  <si>
    <t>Боковский</t>
  </si>
  <si>
    <t>Боковское</t>
  </si>
  <si>
    <t xml:space="preserve">Верхнечирское </t>
  </si>
  <si>
    <t>Грачевское</t>
  </si>
  <si>
    <t>Земцовское</t>
  </si>
  <si>
    <t xml:space="preserve">Каргинское </t>
  </si>
  <si>
    <t xml:space="preserve">Краснозоринское </t>
  </si>
  <si>
    <t>Краснокутское</t>
  </si>
  <si>
    <t>Верхнедонской</t>
  </si>
  <si>
    <t>Верхняковское</t>
  </si>
  <si>
    <t>Казанское</t>
  </si>
  <si>
    <t>Казансколопатинское</t>
  </si>
  <si>
    <t xml:space="preserve">Мешковское </t>
  </si>
  <si>
    <t xml:space="preserve">Мещеряковское </t>
  </si>
  <si>
    <t xml:space="preserve">Мигулинское </t>
  </si>
  <si>
    <t xml:space="preserve">Нижнебыковское </t>
  </si>
  <si>
    <t>Солонцовское</t>
  </si>
  <si>
    <t>Тубянское</t>
  </si>
  <si>
    <t>Шумилинское</t>
  </si>
  <si>
    <t>Веселовский</t>
  </si>
  <si>
    <t>Верхнесоленовское</t>
  </si>
  <si>
    <t xml:space="preserve">Веселовское </t>
  </si>
  <si>
    <t>Краснооктябрьское</t>
  </si>
  <si>
    <t xml:space="preserve">Позднеевское </t>
  </si>
  <si>
    <t>Волгодонской</t>
  </si>
  <si>
    <t xml:space="preserve">Добровольское </t>
  </si>
  <si>
    <t xml:space="preserve">Дубенцовское </t>
  </si>
  <si>
    <t>Победенское</t>
  </si>
  <si>
    <t>Потаповское</t>
  </si>
  <si>
    <t>Прогрессовское</t>
  </si>
  <si>
    <t xml:space="preserve">Романовское </t>
  </si>
  <si>
    <t>Рябичевское</t>
  </si>
  <si>
    <t>Дубовский</t>
  </si>
  <si>
    <t>Андреевское</t>
  </si>
  <si>
    <t>Барбанщиковское</t>
  </si>
  <si>
    <t>Вербовологовское</t>
  </si>
  <si>
    <t>Веселовское</t>
  </si>
  <si>
    <t>Гуреевское</t>
  </si>
  <si>
    <t>Дубовское</t>
  </si>
  <si>
    <t>Жуковское</t>
  </si>
  <si>
    <t>Комиссаровское</t>
  </si>
  <si>
    <t>Малолученское</t>
  </si>
  <si>
    <t>Мирненское</t>
  </si>
  <si>
    <t>Присальское</t>
  </si>
  <si>
    <t>Романовское</t>
  </si>
  <si>
    <t>Семичанское</t>
  </si>
  <si>
    <t>Егорлыкский</t>
  </si>
  <si>
    <t>Балко-Грузское</t>
  </si>
  <si>
    <t xml:space="preserve">Войновское </t>
  </si>
  <si>
    <t xml:space="preserve">Егорлыкское </t>
  </si>
  <si>
    <t>Кавалерское</t>
  </si>
  <si>
    <t xml:space="preserve">Новороговское </t>
  </si>
  <si>
    <t xml:space="preserve">Объединенное </t>
  </si>
  <si>
    <t>Роговское</t>
  </si>
  <si>
    <t>Шаумяновское</t>
  </si>
  <si>
    <t>Заветинский</t>
  </si>
  <si>
    <t>Заветинское</t>
  </si>
  <si>
    <t>Киселевское</t>
  </si>
  <si>
    <t>Кичкинское</t>
  </si>
  <si>
    <t>Никольское</t>
  </si>
  <si>
    <t>Савдянское</t>
  </si>
  <si>
    <t>Тюльпановское</t>
  </si>
  <si>
    <t>Федосеевское</t>
  </si>
  <si>
    <t>Фоминское</t>
  </si>
  <si>
    <t>Шебалинское</t>
  </si>
  <si>
    <t>Зерноградский</t>
  </si>
  <si>
    <t>Большеталовское</t>
  </si>
  <si>
    <t>Гуляй-Борисовское</t>
  </si>
  <si>
    <t>Донское</t>
  </si>
  <si>
    <t>Зерноградское г.п.</t>
  </si>
  <si>
    <t>Конзаводское</t>
  </si>
  <si>
    <t>Красноармейское</t>
  </si>
  <si>
    <t>Мечетинское</t>
  </si>
  <si>
    <t>Россошинское</t>
  </si>
  <si>
    <t>Зимовниковский</t>
  </si>
  <si>
    <t>Верхнесеребряковское</t>
  </si>
  <si>
    <t>Гашунское</t>
  </si>
  <si>
    <t>Глубочанское</t>
  </si>
  <si>
    <t>Зимовниковское</t>
  </si>
  <si>
    <t>Камышевское</t>
  </si>
  <si>
    <t>Кировское</t>
  </si>
  <si>
    <t>Кутейниковское</t>
  </si>
  <si>
    <t>Мокрогашунское</t>
  </si>
  <si>
    <t>Савоськинское</t>
  </si>
  <si>
    <t>Северное</t>
  </si>
  <si>
    <t>Кагальницкий</t>
  </si>
  <si>
    <t xml:space="preserve">Иваново-Шамшевское </t>
  </si>
  <si>
    <t xml:space="preserve">Кагальницкое </t>
  </si>
  <si>
    <t xml:space="preserve">Калининское </t>
  </si>
  <si>
    <t xml:space="preserve">Кировское </t>
  </si>
  <si>
    <t xml:space="preserve">Мокробатайское </t>
  </si>
  <si>
    <t xml:space="preserve">Новобатайское </t>
  </si>
  <si>
    <t xml:space="preserve">Родниковское </t>
  </si>
  <si>
    <t xml:space="preserve">Хомутовское </t>
  </si>
  <si>
    <t>Каменский</t>
  </si>
  <si>
    <t>в т.ч. по поселениям</t>
  </si>
  <si>
    <t>Астаховское</t>
  </si>
  <si>
    <t>Богдановское</t>
  </si>
  <si>
    <t xml:space="preserve">Волченское </t>
  </si>
  <si>
    <t>Глубокинское г.п.</t>
  </si>
  <si>
    <t>Груциновское</t>
  </si>
  <si>
    <t>Гусевское</t>
  </si>
  <si>
    <t xml:space="preserve">Калитвенское </t>
  </si>
  <si>
    <t xml:space="preserve">Красновское </t>
  </si>
  <si>
    <t xml:space="preserve">Малокаменское </t>
  </si>
  <si>
    <t xml:space="preserve">Пиховкинское </t>
  </si>
  <si>
    <t>Старостаничное</t>
  </si>
  <si>
    <t xml:space="preserve">Уляшкинское </t>
  </si>
  <si>
    <t>Кашарский</t>
  </si>
  <si>
    <t>Верхнемакеевское</t>
  </si>
  <si>
    <t>Верхнесвечниковское</t>
  </si>
  <si>
    <t>Вяжинское</t>
  </si>
  <si>
    <t>Индустриальное</t>
  </si>
  <si>
    <t>Кашарское</t>
  </si>
  <si>
    <t>Киевское</t>
  </si>
  <si>
    <t>Первомайское</t>
  </si>
  <si>
    <t>Поповское</t>
  </si>
  <si>
    <t>Талловеровское</t>
  </si>
  <si>
    <t>Фомино-Свечниковское</t>
  </si>
  <si>
    <t>Константиновский</t>
  </si>
  <si>
    <t>Авиловское</t>
  </si>
  <si>
    <t>Богоявленское</t>
  </si>
  <si>
    <t>Гапкинское</t>
  </si>
  <si>
    <t>Константиновское г.п.</t>
  </si>
  <si>
    <t>Николаевское</t>
  </si>
  <si>
    <t>Почтовское</t>
  </si>
  <si>
    <t>Стычновское</t>
  </si>
  <si>
    <t>Красносулинский</t>
  </si>
  <si>
    <t>Божковское</t>
  </si>
  <si>
    <t>Владимировское</t>
  </si>
  <si>
    <t>Горненское г.п.</t>
  </si>
  <si>
    <t>Гуково-Гнилушевское</t>
  </si>
  <si>
    <t>Долотинское</t>
  </si>
  <si>
    <t>Ковалевское</t>
  </si>
  <si>
    <t>Красносулинское г.п.</t>
  </si>
  <si>
    <t>Михайловское</t>
  </si>
  <si>
    <t>Пролетарское</t>
  </si>
  <si>
    <t>Садковское</t>
  </si>
  <si>
    <t>Табунщиковское</t>
  </si>
  <si>
    <t>Углеродовское г.п.</t>
  </si>
  <si>
    <t>Ударниковское</t>
  </si>
  <si>
    <t>Куйбышевский</t>
  </si>
  <si>
    <t>Кринично-Лугское</t>
  </si>
  <si>
    <t>Куйбышевское</t>
  </si>
  <si>
    <t>Лысогорское</t>
  </si>
  <si>
    <t>Мартыновский</t>
  </si>
  <si>
    <t>Большеорловское</t>
  </si>
  <si>
    <t>Зеленолугское</t>
  </si>
  <si>
    <t>Ильиновское</t>
  </si>
  <si>
    <t>Комаровское</t>
  </si>
  <si>
    <t>Малоорловское</t>
  </si>
  <si>
    <t>Мартыновское</t>
  </si>
  <si>
    <t>Новоселовское</t>
  </si>
  <si>
    <t>Рубашкинское</t>
  </si>
  <si>
    <t>Южненское</t>
  </si>
  <si>
    <t>Матвеево-Курганский</t>
  </si>
  <si>
    <t>Алексеевское</t>
  </si>
  <si>
    <t>Анастасиевское</t>
  </si>
  <si>
    <t xml:space="preserve">Большекирсановское </t>
  </si>
  <si>
    <t xml:space="preserve">Екатериновское </t>
  </si>
  <si>
    <t>Малокирсановское</t>
  </si>
  <si>
    <t>М-Курганское</t>
  </si>
  <si>
    <t>Новониколаевское</t>
  </si>
  <si>
    <t xml:space="preserve">Ряженское </t>
  </si>
  <si>
    <t>Миллеровский</t>
  </si>
  <si>
    <t xml:space="preserve">Верхнеталовское </t>
  </si>
  <si>
    <t xml:space="preserve">Волошинское </t>
  </si>
  <si>
    <t xml:space="preserve">Дегтевское </t>
  </si>
  <si>
    <t xml:space="preserve">Колодезянское </t>
  </si>
  <si>
    <t xml:space="preserve">Криворожское </t>
  </si>
  <si>
    <t xml:space="preserve">Мальчевское </t>
  </si>
  <si>
    <t>Миллеровское г.п.</t>
  </si>
  <si>
    <t xml:space="preserve">Ольхово- Рогское </t>
  </si>
  <si>
    <t xml:space="preserve">Первомайское </t>
  </si>
  <si>
    <t xml:space="preserve">Сулинское </t>
  </si>
  <si>
    <t xml:space="preserve">Титовское </t>
  </si>
  <si>
    <t xml:space="preserve">Треневское </t>
  </si>
  <si>
    <t xml:space="preserve">Туриловское </t>
  </si>
  <si>
    <t>Милютинский</t>
  </si>
  <si>
    <t>Лукичевское</t>
  </si>
  <si>
    <t>М-Березовское</t>
  </si>
  <si>
    <t>Милютинское</t>
  </si>
  <si>
    <t>Н-Березовское</t>
  </si>
  <si>
    <t>Орловское</t>
  </si>
  <si>
    <t>Светочниковское</t>
  </si>
  <si>
    <t>Селивановское</t>
  </si>
  <si>
    <t>Морозовский</t>
  </si>
  <si>
    <t>Вознесенское</t>
  </si>
  <si>
    <t>Вольно-Донское</t>
  </si>
  <si>
    <t>Гагаринское</t>
  </si>
  <si>
    <t>Грузиновское</t>
  </si>
  <si>
    <t>Знаменское</t>
  </si>
  <si>
    <t xml:space="preserve">Костино-Быстрянское </t>
  </si>
  <si>
    <t>Морозовское г.п.</t>
  </si>
  <si>
    <t>Парамоновское</t>
  </si>
  <si>
    <t>Широко-Атамановское</t>
  </si>
  <si>
    <t>Мясниковский</t>
  </si>
  <si>
    <t>Большесальское</t>
  </si>
  <si>
    <t>Калининское</t>
  </si>
  <si>
    <t>Краснокрымское</t>
  </si>
  <si>
    <t>Крымское</t>
  </si>
  <si>
    <t>Недвиговское</t>
  </si>
  <si>
    <t>Петровское</t>
  </si>
  <si>
    <t>Чалтырское</t>
  </si>
  <si>
    <t>Неклиновский</t>
  </si>
  <si>
    <t>А-Мелентьевское</t>
  </si>
  <si>
    <t>Б-Неклиновское</t>
  </si>
  <si>
    <t>Вареновское</t>
  </si>
  <si>
    <t>В-Ханжоновское</t>
  </si>
  <si>
    <t>Лакедемоновское</t>
  </si>
  <si>
    <t>Натальевское</t>
  </si>
  <si>
    <t>Н-Бессергеневское</t>
  </si>
  <si>
    <t>Носовское</t>
  </si>
  <si>
    <t>Платовское</t>
  </si>
  <si>
    <t>Покровское</t>
  </si>
  <si>
    <t>Поляковское</t>
  </si>
  <si>
    <t>Приморское</t>
  </si>
  <si>
    <t>Самбекское</t>
  </si>
  <si>
    <t>Синявское</t>
  </si>
  <si>
    <t>Советинское</t>
  </si>
  <si>
    <t>Троицкое</t>
  </si>
  <si>
    <t>Федоровское</t>
  </si>
  <si>
    <t>Обливский</t>
  </si>
  <si>
    <t>Караичевское</t>
  </si>
  <si>
    <t>Каштановское</t>
  </si>
  <si>
    <t>Нестеркинское</t>
  </si>
  <si>
    <t>Обливское</t>
  </si>
  <si>
    <t>Солонецкое</t>
  </si>
  <si>
    <t>Октябрьский</t>
  </si>
  <si>
    <t>Артемовское</t>
  </si>
  <si>
    <t xml:space="preserve">Бессергеневское </t>
  </si>
  <si>
    <t>Каменоломненское г.п.</t>
  </si>
  <si>
    <t>Керчикское</t>
  </si>
  <si>
    <t>Коммунарское</t>
  </si>
  <si>
    <t xml:space="preserve">Краснокутское </t>
  </si>
  <si>
    <t>Краснолучское</t>
  </si>
  <si>
    <t xml:space="preserve">Красюковское </t>
  </si>
  <si>
    <t xml:space="preserve">Кривянское </t>
  </si>
  <si>
    <t xml:space="preserve">Мокрологское </t>
  </si>
  <si>
    <t xml:space="preserve">Персиановское </t>
  </si>
  <si>
    <t>Орловский</t>
  </si>
  <si>
    <t xml:space="preserve">Волочаевское </t>
  </si>
  <si>
    <t xml:space="preserve">Донское </t>
  </si>
  <si>
    <t xml:space="preserve">Каменно - Балковское </t>
  </si>
  <si>
    <t xml:space="preserve">Камышевское </t>
  </si>
  <si>
    <t xml:space="preserve">Красноармейское </t>
  </si>
  <si>
    <t xml:space="preserve">Курганенское </t>
  </si>
  <si>
    <t xml:space="preserve">Луганское </t>
  </si>
  <si>
    <t xml:space="preserve">Майорское </t>
  </si>
  <si>
    <t xml:space="preserve">Орловское </t>
  </si>
  <si>
    <t xml:space="preserve">Островянское </t>
  </si>
  <si>
    <t xml:space="preserve">Пролетарское </t>
  </si>
  <si>
    <t>Песчанокопский</t>
  </si>
  <si>
    <t>Богородицкое</t>
  </si>
  <si>
    <t>Зареченское</t>
  </si>
  <si>
    <t>Краснополянское</t>
  </si>
  <si>
    <t>Летницкое</t>
  </si>
  <si>
    <t xml:space="preserve">Песчанокопское </t>
  </si>
  <si>
    <t>Поливянское</t>
  </si>
  <si>
    <t>Развильненское</t>
  </si>
  <si>
    <t>Рассыпненское</t>
  </si>
  <si>
    <t>Пролетарский</t>
  </si>
  <si>
    <t>Буденновское</t>
  </si>
  <si>
    <t>Дальненское</t>
  </si>
  <si>
    <t>Ковринское</t>
  </si>
  <si>
    <t>Мокроельмутянское</t>
  </si>
  <si>
    <t>Огневское</t>
  </si>
  <si>
    <t>Опенкинское</t>
  </si>
  <si>
    <t>Пролетарское г.п.</t>
  </si>
  <si>
    <t>Суховское</t>
  </si>
  <si>
    <t>Уютненское</t>
  </si>
  <si>
    <t xml:space="preserve">Ремонтненский </t>
  </si>
  <si>
    <t>Валуевское</t>
  </si>
  <si>
    <t>Денисовское</t>
  </si>
  <si>
    <t>Кормовское</t>
  </si>
  <si>
    <t>Краснопартизанское</t>
  </si>
  <si>
    <t>Подгорненское</t>
  </si>
  <si>
    <t>Привольненское</t>
  </si>
  <si>
    <t>Ремонтненское</t>
  </si>
  <si>
    <t>Родионово-Несветайский</t>
  </si>
  <si>
    <t>Барило-Крепинское</t>
  </si>
  <si>
    <t>Болдыревское</t>
  </si>
  <si>
    <t>Большекрепинское</t>
  </si>
  <si>
    <t>Волошинское</t>
  </si>
  <si>
    <t>Родионово-Несветайское</t>
  </si>
  <si>
    <t>Сальский</t>
  </si>
  <si>
    <t>Гигантовское</t>
  </si>
  <si>
    <t>Екатериновское</t>
  </si>
  <si>
    <t>Ивановское</t>
  </si>
  <si>
    <t>Кручено-Балковское</t>
  </si>
  <si>
    <t>Новоегорлыкское</t>
  </si>
  <si>
    <t>Рыбасовское</t>
  </si>
  <si>
    <t>Сальское г.п.</t>
  </si>
  <si>
    <t>Сандатовское</t>
  </si>
  <si>
    <t>Юловское</t>
  </si>
  <si>
    <t>Семикаракорский</t>
  </si>
  <si>
    <t>Бакланниковское</t>
  </si>
  <si>
    <t>Большемечетновское</t>
  </si>
  <si>
    <t>Задоно-Кагальницкое</t>
  </si>
  <si>
    <t>Золотаревское</t>
  </si>
  <si>
    <t>Кочетовское</t>
  </si>
  <si>
    <t>Кузнецовское</t>
  </si>
  <si>
    <t>Новозолотовское</t>
  </si>
  <si>
    <t>Семикаракорское г.п.</t>
  </si>
  <si>
    <t>Сусатское</t>
  </si>
  <si>
    <t>Топилинское</t>
  </si>
  <si>
    <t>Советский</t>
  </si>
  <si>
    <t>Калач-Куртлакское</t>
  </si>
  <si>
    <t>Советское</t>
  </si>
  <si>
    <t>Чирское</t>
  </si>
  <si>
    <t>Тарасовский</t>
  </si>
  <si>
    <t>Большинское</t>
  </si>
  <si>
    <t>Войковское</t>
  </si>
  <si>
    <t>Дячкинское</t>
  </si>
  <si>
    <t>Ефремово-Степановское</t>
  </si>
  <si>
    <t>Зеленовское</t>
  </si>
  <si>
    <t>Колушкинское</t>
  </si>
  <si>
    <t>Красновское</t>
  </si>
  <si>
    <t>Курно-Липовское</t>
  </si>
  <si>
    <t>Митякинское</t>
  </si>
  <si>
    <t>Тарасовское</t>
  </si>
  <si>
    <t xml:space="preserve">Тацинский           </t>
  </si>
  <si>
    <t xml:space="preserve">Быстрогорское </t>
  </si>
  <si>
    <t xml:space="preserve">Верхнеобливское </t>
  </si>
  <si>
    <t xml:space="preserve">Ермаковское </t>
  </si>
  <si>
    <t>Жирновское г.п.</t>
  </si>
  <si>
    <t xml:space="preserve">Зазерское </t>
  </si>
  <si>
    <t xml:space="preserve">Ковылкинское </t>
  </si>
  <si>
    <t xml:space="preserve">Михайловское </t>
  </si>
  <si>
    <t xml:space="preserve">Скосырское </t>
  </si>
  <si>
    <t xml:space="preserve">Суховское </t>
  </si>
  <si>
    <t xml:space="preserve">Тацинское </t>
  </si>
  <si>
    <t>Углегорское</t>
  </si>
  <si>
    <t>Усть-Донецкий</t>
  </si>
  <si>
    <t>Апаринское</t>
  </si>
  <si>
    <t>Верхнекундрюченское</t>
  </si>
  <si>
    <t>Мелиховское</t>
  </si>
  <si>
    <t>Нижнекундрюченское</t>
  </si>
  <si>
    <t>Пухляковское</t>
  </si>
  <si>
    <t>Раздорское</t>
  </si>
  <si>
    <t>Усть-Донецкое г.п.</t>
  </si>
  <si>
    <t>Целинский</t>
  </si>
  <si>
    <t>Лопанское</t>
  </si>
  <si>
    <t>Новоцелинское</t>
  </si>
  <si>
    <t>Ольшанское</t>
  </si>
  <si>
    <t>Среднеегорлыкское</t>
  </si>
  <si>
    <t>Хлеборобное</t>
  </si>
  <si>
    <t>Целинское</t>
  </si>
  <si>
    <t>Цимлянский</t>
  </si>
  <si>
    <t>Красноярское</t>
  </si>
  <si>
    <t>Лозновское</t>
  </si>
  <si>
    <t>Маркинское</t>
  </si>
  <si>
    <t xml:space="preserve">Новоцимлянское </t>
  </si>
  <si>
    <t xml:space="preserve">Саркеловское </t>
  </si>
  <si>
    <t>Цимлянское г.п.</t>
  </si>
  <si>
    <t>Чертковский</t>
  </si>
  <si>
    <t>Алексеево-Лозовское</t>
  </si>
  <si>
    <t>Зубрилинское</t>
  </si>
  <si>
    <t>Маньковское</t>
  </si>
  <si>
    <t>Михайлово-Александровское</t>
  </si>
  <si>
    <t>Нагибинское</t>
  </si>
  <si>
    <t>Ольховчанское</t>
  </si>
  <si>
    <t>Осиковское</t>
  </si>
  <si>
    <t>Сетраковское</t>
  </si>
  <si>
    <t>Сохрановское</t>
  </si>
  <si>
    <t>Чертковское</t>
  </si>
  <si>
    <t>Шептуховское</t>
  </si>
  <si>
    <t>Щедровское</t>
  </si>
  <si>
    <t>Шолоховский</t>
  </si>
  <si>
    <t xml:space="preserve">Базковское </t>
  </si>
  <si>
    <t xml:space="preserve">Вешенское </t>
  </si>
  <si>
    <t xml:space="preserve">Дубровское </t>
  </si>
  <si>
    <t xml:space="preserve">Дударевское </t>
  </si>
  <si>
    <t>Колундаевское</t>
  </si>
  <si>
    <t xml:space="preserve">Кружилинское </t>
  </si>
  <si>
    <t xml:space="preserve">Меркуловское </t>
  </si>
  <si>
    <t xml:space="preserve">Терновское </t>
  </si>
  <si>
    <t>х</t>
  </si>
  <si>
    <t>Оценочные и прогнозные значения либо могут быть введены исполнителем самостоятельно, либо рассчитываются на основании данных о Фонде заработной платы и удельном весе ФЗП в общей сумме доходов за 2021 год</t>
  </si>
  <si>
    <t>Значения либо вводятся исполнителем, либо рассчитываются автоматически как разница между суммой доходов для расчета налогового потенциала по НДФЛ и ФЗП</t>
  </si>
  <si>
    <t>Вводится вручную исполнителем или вычисляется автоматически на основе введеных данных по всем видам экономической деятельности</t>
  </si>
  <si>
    <t>Вводится вручную исполнителем или вычисляется автоматически на основе введеных данных об основных отрослях сельского хозяйства</t>
  </si>
  <si>
    <t>Вводится вручную исполнителем или вычисляется автоматически на основе введеных данных об основных видах торговли</t>
  </si>
  <si>
    <t>%</t>
  </si>
  <si>
    <t>При заполнении вместо "Бюджетообразующее предприятие N" указать форму собственности предприятия и его название. Например: ООО "Амилко" или Миллеровский филиал ОАО "Астон".</t>
  </si>
  <si>
    <r>
      <t xml:space="preserve">Ячейки, отмеченные </t>
    </r>
    <r>
      <rPr>
        <b/>
        <sz val="12"/>
        <color indexed="8"/>
        <rFont val="Times New Roman"/>
        <family val="1"/>
        <charset val="204"/>
      </rPr>
      <t>голубым</t>
    </r>
    <r>
      <rPr>
        <sz val="12"/>
        <color indexed="8"/>
        <rFont val="Times New Roman"/>
        <family val="1"/>
        <charset val="204"/>
      </rPr>
      <t xml:space="preserve"> цветом</t>
    </r>
  </si>
  <si>
    <r>
      <t xml:space="preserve">Ячейки, отмеченные </t>
    </r>
    <r>
      <rPr>
        <b/>
        <sz val="12"/>
        <rFont val="Times New Roman"/>
        <family val="1"/>
        <charset val="204"/>
      </rPr>
      <t>белым</t>
    </r>
    <r>
      <rPr>
        <sz val="12"/>
        <rFont val="Times New Roman"/>
        <family val="1"/>
        <charset val="204"/>
      </rPr>
      <t xml:space="preserve"> цветом</t>
    </r>
  </si>
  <si>
    <t>Создают удобство для восприятия (недоступны для заполнения)</t>
  </si>
  <si>
    <t>1.</t>
  </si>
  <si>
    <t>2.</t>
  </si>
  <si>
    <t>3.</t>
  </si>
  <si>
    <t>Расчет доходов для определения налогового потенциала по налогу на доходы физических лиц</t>
  </si>
  <si>
    <t>-</t>
  </si>
  <si>
    <r>
      <t xml:space="preserve">Ячейки, отмеченные </t>
    </r>
    <r>
      <rPr>
        <b/>
        <sz val="12"/>
        <color indexed="8"/>
        <rFont val="Times New Roman"/>
        <family val="1"/>
        <charset val="204"/>
      </rPr>
      <t>иным</t>
    </r>
    <r>
      <rPr>
        <sz val="12"/>
        <color indexed="8"/>
        <rFont val="Times New Roman"/>
        <family val="1"/>
        <charset val="204"/>
      </rPr>
      <t xml:space="preserve"> цветом</t>
    </r>
  </si>
  <si>
    <t>Свод основных финансовых показателей по полному кругу предприятий</t>
  </si>
  <si>
    <t>деятельность в области здравоохранения и социальных услуг</t>
  </si>
  <si>
    <t>предоставление прочих видов услуг</t>
  </si>
  <si>
    <t>Среднегодовая численность работающих во всех организациях муниципальной формы собственности</t>
  </si>
  <si>
    <t>ООО "Индюшкин Двор"</t>
  </si>
  <si>
    <t>ООО "Шахта Октябрьская-Южная"</t>
  </si>
  <si>
    <t>8(86360)3-37-04</t>
  </si>
  <si>
    <t>Глава Администрации Краснолучского сельского поселения</t>
  </si>
  <si>
    <t>А.С. Шаблий</t>
  </si>
  <si>
    <t>VI Труд.  Краснолучское сельское поселение</t>
  </si>
  <si>
    <t xml:space="preserve">в т.ч. по видам экономической деятельности 
</t>
  </si>
  <si>
    <t>О.В. Уманчук</t>
  </si>
  <si>
    <r>
      <t xml:space="preserve">Фонд заработной платы* 
</t>
    </r>
    <r>
      <rPr>
        <sz val="12"/>
        <rFont val="Times New Roman"/>
        <family val="1"/>
        <charset val="204"/>
      </rPr>
      <t>*Фонд заработной платы должен соответствовать фонду в таблице 1 и таблице 3 данного раздела</t>
    </r>
  </si>
  <si>
    <r>
      <rPr>
        <b/>
        <i/>
        <sz val="12"/>
        <rFont val="Times New Roman"/>
        <family val="1"/>
        <charset val="204"/>
      </rPr>
      <t xml:space="preserve">Справочно: </t>
    </r>
    <r>
      <rPr>
        <i/>
        <sz val="12"/>
        <rFont val="Times New Roman"/>
        <family val="1"/>
        <charset val="204"/>
      </rPr>
      <t>"Фонд зарплаты по территории всего (без выплат социального характера") из таблицы 1</t>
    </r>
  </si>
  <si>
    <r>
      <rPr>
        <b/>
        <i/>
        <sz val="12"/>
        <rFont val="Times New Roman"/>
        <family val="1"/>
        <charset val="204"/>
      </rPr>
      <t xml:space="preserve">Справочно: </t>
    </r>
    <r>
      <rPr>
        <i/>
        <sz val="12"/>
        <rFont val="Times New Roman"/>
        <family val="1"/>
        <charset val="204"/>
      </rPr>
      <t>разница между показателями "Сумма доходов для расчета налогового потенциала по НДФЛ" и "Фонд заработной платы".</t>
    </r>
  </si>
  <si>
    <r>
      <rPr>
        <b/>
        <i/>
        <sz val="12"/>
        <rFont val="Times New Roman"/>
        <family val="1"/>
        <charset val="204"/>
      </rPr>
      <t xml:space="preserve">Справочно: </t>
    </r>
    <r>
      <rPr>
        <i/>
        <sz val="12"/>
        <rFont val="Times New Roman"/>
        <family val="1"/>
        <charset val="204"/>
      </rPr>
      <t>показатель "Сумма доходов для расчета налогового потенциала по НДФЛ", рассчитанный как отношение Фонда заработной платы в текущем году к его удельному весу в общей сумме доходов для рвсчета налогового потенциала по НДФЛ в предыдущем/оцениваемом году</t>
    </r>
  </si>
  <si>
    <t>янв.-февраль</t>
  </si>
  <si>
    <t>Прогноз социально-экономического развития муниципальных образований Ростовской области на 2026 – 2028 годы</t>
  </si>
  <si>
    <t>янв.-фев</t>
  </si>
  <si>
    <t>ООО "ФерроЦинк-Дон"</t>
  </si>
  <si>
    <t>янв.-февр</t>
  </si>
  <si>
    <t xml:space="preserve">Начальник ФЭС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</si>
</sst>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#,##0.000"/>
    <numFmt numFmtId="166" formatCode="0.0"/>
  </numFmts>
  <fonts count="4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8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6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rgb="FF969696"/>
      <name val="Times New Roman"/>
      <family val="1"/>
      <charset val="204"/>
    </font>
    <font>
      <b/>
      <sz val="12"/>
      <name val="Arial Cyr"/>
      <charset val="204"/>
    </font>
    <font>
      <b/>
      <sz val="12"/>
      <color indexed="8"/>
      <name val="Arial"/>
      <family val="2"/>
      <charset val="204"/>
    </font>
    <font>
      <b/>
      <sz val="10"/>
      <name val="Arial Cyr"/>
      <charset val="204"/>
    </font>
    <font>
      <b/>
      <sz val="8"/>
      <name val="Arial Cyr"/>
      <charset val="204"/>
    </font>
    <font>
      <b/>
      <sz val="10"/>
      <name val="Arial"/>
      <family val="2"/>
      <charset val="204"/>
    </font>
    <font>
      <b/>
      <sz val="10"/>
      <name val="Arial Cyr"/>
      <family val="2"/>
      <charset val="204"/>
    </font>
    <font>
      <sz val="10"/>
      <name val="Arial"/>
      <family val="2"/>
      <charset val="204"/>
    </font>
    <font>
      <i/>
      <sz val="10"/>
      <name val="Arial Cyr"/>
      <family val="2"/>
      <charset val="204"/>
    </font>
    <font>
      <sz val="10"/>
      <name val="Arial Cyr"/>
      <family val="2"/>
      <charset val="204"/>
    </font>
    <font>
      <sz val="10"/>
      <color rgb="FFFF0000"/>
      <name val="Arial Cyr"/>
      <charset val="204"/>
    </font>
    <font>
      <b/>
      <sz val="15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u/>
      <sz val="10"/>
      <color theme="10"/>
      <name val="Arial Cyr"/>
      <charset val="204"/>
    </font>
    <font>
      <u/>
      <sz val="14"/>
      <color theme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u/>
      <sz val="14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0" fontId="7" fillId="0" borderId="0"/>
    <xf numFmtId="0" fontId="7" fillId="0" borderId="0"/>
    <xf numFmtId="0" fontId="15" fillId="0" borderId="0"/>
    <xf numFmtId="0" fontId="15" fillId="0" borderId="0"/>
    <xf numFmtId="0" fontId="5" fillId="0" borderId="0"/>
    <xf numFmtId="0" fontId="2" fillId="0" borderId="0"/>
    <xf numFmtId="0" fontId="37" fillId="0" borderId="0" applyNumberFormat="0" applyFill="0" applyBorder="0" applyAlignment="0" applyProtection="0"/>
    <xf numFmtId="0" fontId="1" fillId="0" borderId="0"/>
  </cellStyleXfs>
  <cellXfs count="196">
    <xf numFmtId="0" fontId="0" fillId="0" borderId="0" xfId="0"/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10" fillId="0" borderId="0" xfId="0" applyFont="1"/>
    <xf numFmtId="49" fontId="0" fillId="0" borderId="0" xfId="0" applyNumberFormat="1"/>
    <xf numFmtId="0" fontId="11" fillId="2" borderId="1" xfId="0" applyFont="1" applyFill="1" applyBorder="1" applyAlignment="1" applyProtection="1">
      <alignment horizontal="center" vertical="center"/>
      <protection locked="0"/>
    </xf>
    <xf numFmtId="0" fontId="10" fillId="0" borderId="0" xfId="1" applyFont="1" applyAlignment="1">
      <alignment horizontal="center" vertical="center"/>
    </xf>
    <xf numFmtId="0" fontId="11" fillId="2" borderId="1" xfId="1" applyFont="1" applyFill="1" applyBorder="1" applyAlignment="1">
      <alignment horizontal="center" vertical="center"/>
    </xf>
    <xf numFmtId="0" fontId="16" fillId="2" borderId="1" xfId="1" applyFont="1" applyFill="1" applyBorder="1" applyAlignment="1">
      <alignment horizontal="center" vertical="top"/>
    </xf>
    <xf numFmtId="165" fontId="9" fillId="4" borderId="1" xfId="1" applyNumberFormat="1" applyFont="1" applyFill="1" applyBorder="1" applyAlignment="1">
      <alignment horizontal="center" vertical="center" wrapText="1"/>
    </xf>
    <xf numFmtId="0" fontId="18" fillId="0" borderId="0" xfId="0" applyFont="1"/>
    <xf numFmtId="0" fontId="16" fillId="0" borderId="0" xfId="1" applyFont="1" applyAlignment="1">
      <alignment horizontal="center" vertical="top"/>
    </xf>
    <xf numFmtId="0" fontId="20" fillId="0" borderId="0" xfId="0" applyFont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0" fontId="7" fillId="0" borderId="0" xfId="1" applyAlignment="1">
      <alignment horizontal="center" vertical="top"/>
    </xf>
    <xf numFmtId="0" fontId="8" fillId="0" borderId="1" xfId="0" applyFont="1" applyBorder="1" applyAlignment="1">
      <alignment vertical="top" wrapText="1"/>
    </xf>
    <xf numFmtId="0" fontId="14" fillId="0" borderId="1" xfId="0" applyFont="1" applyBorder="1" applyAlignment="1">
      <alignment vertical="top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right" vertical="center" wrapText="1"/>
    </xf>
    <xf numFmtId="0" fontId="8" fillId="0" borderId="0" xfId="0" applyFont="1"/>
    <xf numFmtId="0" fontId="3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 wrapText="1" indent="1"/>
    </xf>
    <xf numFmtId="164" fontId="19" fillId="0" borderId="0" xfId="0" applyNumberFormat="1" applyFont="1"/>
    <xf numFmtId="0" fontId="14" fillId="0" borderId="0" xfId="0" applyFont="1" applyAlignment="1">
      <alignment horizontal="right" vertical="top" wrapText="1"/>
    </xf>
    <xf numFmtId="0" fontId="8" fillId="0" borderId="0" xfId="0" applyFont="1" applyAlignment="1">
      <alignment horizontal="left" vertical="top" wrapText="1"/>
    </xf>
    <xf numFmtId="164" fontId="8" fillId="0" borderId="0" xfId="0" applyNumberFormat="1" applyFont="1"/>
    <xf numFmtId="0" fontId="14" fillId="0" borderId="0" xfId="0" applyFont="1" applyAlignment="1">
      <alignment horizontal="right" vertical="top" wrapText="1" indent="1"/>
    </xf>
    <xf numFmtId="0" fontId="3" fillId="0" borderId="0" xfId="0" applyFont="1" applyAlignment="1">
      <alignment horizontal="center" vertical="top" wrapText="1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left" vertical="center" wrapText="1" indent="1"/>
    </xf>
    <xf numFmtId="0" fontId="3" fillId="0" borderId="0" xfId="0" applyFont="1"/>
    <xf numFmtId="0" fontId="3" fillId="0" borderId="0" xfId="0" applyFont="1" applyAlignment="1">
      <alignment vertical="center" wrapText="1"/>
    </xf>
    <xf numFmtId="0" fontId="3" fillId="0" borderId="0" xfId="3" applyFont="1" applyAlignment="1">
      <alignment horizontal="center"/>
    </xf>
    <xf numFmtId="164" fontId="8" fillId="0" borderId="0" xfId="0" applyNumberFormat="1" applyFont="1" applyProtection="1">
      <protection locked="0"/>
    </xf>
    <xf numFmtId="164" fontId="8" fillId="0" borderId="0" xfId="0" applyNumberFormat="1" applyFont="1" applyAlignment="1" applyProtection="1">
      <alignment horizontal="center" vertical="top" wrapText="1"/>
      <protection locked="0"/>
    </xf>
    <xf numFmtId="0" fontId="10" fillId="0" borderId="0" xfId="0" applyFont="1" applyAlignment="1">
      <alignment horizontal="right" vertical="center" wrapText="1"/>
    </xf>
    <xf numFmtId="164" fontId="3" fillId="0" borderId="0" xfId="0" applyNumberFormat="1" applyFont="1" applyProtection="1">
      <protection locked="0"/>
    </xf>
    <xf numFmtId="0" fontId="11" fillId="0" borderId="0" xfId="5" applyFont="1" applyAlignment="1">
      <alignment vertical="center" wrapText="1"/>
    </xf>
    <xf numFmtId="0" fontId="3" fillId="0" borderId="0" xfId="3" applyFont="1" applyAlignment="1">
      <alignment vertical="center"/>
    </xf>
    <xf numFmtId="0" fontId="3" fillId="0" borderId="0" xfId="3" applyFont="1" applyAlignment="1">
      <alignment vertical="center" wrapText="1"/>
    </xf>
    <xf numFmtId="0" fontId="14" fillId="0" borderId="1" xfId="0" applyFont="1" applyBorder="1"/>
    <xf numFmtId="0" fontId="21" fillId="0" borderId="1" xfId="0" applyFont="1" applyBorder="1" applyAlignment="1">
      <alignment horizontal="left" vertical="center" indent="2"/>
    </xf>
    <xf numFmtId="0" fontId="14" fillId="0" borderId="1" xfId="0" applyFont="1" applyBorder="1" applyAlignment="1">
      <alignment horizontal="left" vertical="top" indent="2"/>
    </xf>
    <xf numFmtId="0" fontId="21" fillId="0" borderId="1" xfId="0" applyFont="1" applyBorder="1" applyAlignment="1">
      <alignment horizontal="left" vertical="top" indent="2"/>
    </xf>
    <xf numFmtId="0" fontId="7" fillId="0" borderId="0" xfId="1"/>
    <xf numFmtId="0" fontId="12" fillId="0" borderId="1" xfId="1" applyFont="1" applyBorder="1" applyAlignment="1">
      <alignment horizontal="center" vertical="top" wrapText="1"/>
    </xf>
    <xf numFmtId="164" fontId="23" fillId="0" borderId="1" xfId="0" applyNumberFormat="1" applyFont="1" applyBorder="1"/>
    <xf numFmtId="0" fontId="24" fillId="0" borderId="0" xfId="6" applyFont="1"/>
    <xf numFmtId="0" fontId="2" fillId="0" borderId="0" xfId="6"/>
    <xf numFmtId="0" fontId="25" fillId="0" borderId="0" xfId="6" applyFont="1"/>
    <xf numFmtId="0" fontId="25" fillId="0" borderId="0" xfId="6" applyFont="1" applyAlignment="1">
      <alignment horizontal="left"/>
    </xf>
    <xf numFmtId="164" fontId="27" fillId="0" borderId="0" xfId="6" applyNumberFormat="1" applyFont="1"/>
    <xf numFmtId="164" fontId="28" fillId="0" borderId="1" xfId="6" applyNumberFormat="1" applyFont="1" applyBorder="1" applyAlignment="1">
      <alignment wrapText="1"/>
    </xf>
    <xf numFmtId="164" fontId="29" fillId="0" borderId="1" xfId="6" applyNumberFormat="1" applyFont="1" applyBorder="1"/>
    <xf numFmtId="164" fontId="30" fillId="0" borderId="1" xfId="6" applyNumberFormat="1" applyFont="1" applyBorder="1"/>
    <xf numFmtId="164" fontId="2" fillId="0" borderId="1" xfId="6" applyNumberFormat="1" applyBorder="1"/>
    <xf numFmtId="164" fontId="29" fillId="0" borderId="1" xfId="6" applyNumberFormat="1" applyFont="1" applyBorder="1" applyAlignment="1">
      <alignment wrapText="1"/>
    </xf>
    <xf numFmtId="164" fontId="31" fillId="0" borderId="1" xfId="6" applyNumberFormat="1" applyFont="1" applyBorder="1"/>
    <xf numFmtId="164" fontId="32" fillId="0" borderId="1" xfId="6" applyNumberFormat="1" applyFont="1" applyBorder="1"/>
    <xf numFmtId="164" fontId="32" fillId="0" borderId="1" xfId="6" applyNumberFormat="1" applyFont="1" applyBorder="1" applyAlignment="1">
      <alignment wrapText="1"/>
    </xf>
    <xf numFmtId="164" fontId="32" fillId="0" borderId="1" xfId="6" applyNumberFormat="1" applyFont="1" applyBorder="1" applyAlignment="1">
      <alignment horizontal="left" vertical="top" wrapText="1"/>
    </xf>
    <xf numFmtId="164" fontId="26" fillId="0" borderId="1" xfId="6" applyNumberFormat="1" applyFont="1" applyBorder="1"/>
    <xf numFmtId="164" fontId="2" fillId="0" borderId="0" xfId="6" applyNumberFormat="1"/>
    <xf numFmtId="0" fontId="33" fillId="0" borderId="0" xfId="0" applyFont="1"/>
    <xf numFmtId="0" fontId="34" fillId="0" borderId="1" xfId="0" applyFont="1" applyBorder="1"/>
    <xf numFmtId="0" fontId="34" fillId="0" borderId="1" xfId="0" applyFont="1" applyBorder="1" applyAlignment="1">
      <alignment wrapText="1"/>
    </xf>
    <xf numFmtId="0" fontId="17" fillId="0" borderId="2" xfId="0" applyFont="1" applyBorder="1" applyAlignment="1">
      <alignment horizontal="center"/>
    </xf>
    <xf numFmtId="0" fontId="17" fillId="0" borderId="8" xfId="0" applyFont="1" applyBorder="1" applyAlignment="1">
      <alignment horizontal="center"/>
    </xf>
    <xf numFmtId="0" fontId="17" fillId="0" borderId="9" xfId="0" applyFont="1" applyBorder="1" applyAlignment="1">
      <alignment horizontal="center"/>
    </xf>
    <xf numFmtId="164" fontId="9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8" fillId="0" borderId="1" xfId="1" applyFont="1" applyBorder="1" applyAlignment="1">
      <alignment horizontal="center" vertical="top" wrapText="1"/>
    </xf>
    <xf numFmtId="165" fontId="9" fillId="4" borderId="10" xfId="1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horizontal="right" wrapText="1"/>
    </xf>
    <xf numFmtId="0" fontId="38" fillId="0" borderId="0" xfId="7" applyFont="1" applyFill="1" applyAlignment="1">
      <alignment vertical="top" wrapText="1"/>
    </xf>
    <xf numFmtId="0" fontId="35" fillId="0" borderId="0" xfId="0" applyFont="1"/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0" fontId="13" fillId="0" borderId="0" xfId="1" applyFont="1" applyProtection="1">
      <protection locked="0"/>
    </xf>
    <xf numFmtId="0" fontId="7" fillId="0" borderId="0" xfId="1" applyProtection="1">
      <protection locked="0"/>
    </xf>
    <xf numFmtId="0" fontId="13" fillId="0" borderId="0" xfId="1" applyFont="1"/>
    <xf numFmtId="0" fontId="10" fillId="0" borderId="0" xfId="1" applyFont="1"/>
    <xf numFmtId="0" fontId="10" fillId="0" borderId="0" xfId="1" applyFont="1" applyProtection="1">
      <protection locked="0"/>
    </xf>
    <xf numFmtId="0" fontId="0" fillId="6" borderId="0" xfId="0" applyFill="1"/>
    <xf numFmtId="0" fontId="35" fillId="6" borderId="0" xfId="0" applyFont="1" applyFill="1"/>
    <xf numFmtId="0" fontId="22" fillId="0" borderId="0" xfId="0" applyFont="1" applyAlignment="1">
      <alignment horizontal="right" vertical="center" wrapText="1"/>
    </xf>
    <xf numFmtId="0" fontId="3" fillId="0" borderId="1" xfId="1" applyFont="1" applyBorder="1" applyAlignment="1">
      <alignment horizontal="center"/>
    </xf>
    <xf numFmtId="4" fontId="3" fillId="0" borderId="1" xfId="0" applyNumberFormat="1" applyFont="1" applyBorder="1" applyProtection="1">
      <protection locked="0"/>
    </xf>
    <xf numFmtId="164" fontId="8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/>
    <xf numFmtId="4" fontId="8" fillId="0" borderId="1" xfId="0" applyNumberFormat="1" applyFont="1" applyBorder="1"/>
    <xf numFmtId="4" fontId="8" fillId="0" borderId="1" xfId="0" applyNumberFormat="1" applyFont="1" applyBorder="1" applyProtection="1">
      <protection locked="0"/>
    </xf>
    <xf numFmtId="164" fontId="14" fillId="0" borderId="1" xfId="0" applyNumberFormat="1" applyFont="1" applyBorder="1"/>
    <xf numFmtId="0" fontId="8" fillId="0" borderId="1" xfId="0" applyFont="1" applyBorder="1" applyAlignment="1">
      <alignment horizontal="left" vertical="top" wrapText="1" indent="1"/>
    </xf>
    <xf numFmtId="0" fontId="8" fillId="0" borderId="1" xfId="0" applyFont="1" applyBorder="1" applyAlignment="1">
      <alignment horizontal="left" vertical="top" wrapText="1"/>
    </xf>
    <xf numFmtId="164" fontId="8" fillId="0" borderId="1" xfId="0" applyNumberFormat="1" applyFont="1" applyBorder="1"/>
    <xf numFmtId="0" fontId="3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right"/>
    </xf>
    <xf numFmtId="164" fontId="3" fillId="0" borderId="1" xfId="0" applyNumberFormat="1" applyFont="1" applyBorder="1" applyAlignment="1">
      <alignment horizontal="right"/>
    </xf>
    <xf numFmtId="0" fontId="3" fillId="0" borderId="1" xfId="0" applyFont="1" applyBorder="1"/>
    <xf numFmtId="164" fontId="8" fillId="0" borderId="1" xfId="0" applyNumberFormat="1" applyFont="1" applyBorder="1" applyAlignment="1">
      <alignment horizontal="right"/>
    </xf>
    <xf numFmtId="4" fontId="8" fillId="0" borderId="1" xfId="0" applyNumberFormat="1" applyFont="1" applyBorder="1" applyAlignment="1">
      <alignment horizontal="right"/>
    </xf>
    <xf numFmtId="0" fontId="14" fillId="0" borderId="5" xfId="0" applyFont="1" applyBorder="1" applyAlignment="1">
      <alignment horizontal="left" vertical="top" indent="2"/>
    </xf>
    <xf numFmtId="164" fontId="8" fillId="0" borderId="0" xfId="0" applyNumberFormat="1" applyFont="1" applyAlignment="1">
      <alignment horizontal="right"/>
    </xf>
    <xf numFmtId="164" fontId="14" fillId="0" borderId="1" xfId="0" applyNumberFormat="1" applyFont="1" applyBorder="1" applyAlignment="1">
      <alignment horizontal="right"/>
    </xf>
    <xf numFmtId="164" fontId="8" fillId="0" borderId="1" xfId="0" applyNumberFormat="1" applyFont="1" applyBorder="1" applyProtection="1">
      <protection locked="0"/>
    </xf>
    <xf numFmtId="2" fontId="8" fillId="0" borderId="1" xfId="0" applyNumberFormat="1" applyFont="1" applyBorder="1" applyProtection="1">
      <protection locked="0"/>
    </xf>
    <xf numFmtId="164" fontId="8" fillId="0" borderId="1" xfId="0" applyNumberFormat="1" applyFont="1" applyBorder="1" applyAlignment="1">
      <alignment horizontal="left" vertical="top" wrapText="1"/>
    </xf>
    <xf numFmtId="0" fontId="8" fillId="0" borderId="0" xfId="0" applyFont="1" applyAlignment="1">
      <alignment horizontal="center"/>
    </xf>
    <xf numFmtId="0" fontId="16" fillId="0" borderId="1" xfId="1" applyFont="1" applyBorder="1" applyAlignment="1">
      <alignment horizontal="center" vertical="top"/>
    </xf>
    <xf numFmtId="164" fontId="41" fillId="0" borderId="1" xfId="0" applyNumberFormat="1" applyFont="1" applyBorder="1" applyAlignment="1">
      <alignment horizontal="right"/>
    </xf>
    <xf numFmtId="2" fontId="19" fillId="0" borderId="1" xfId="0" applyNumberFormat="1" applyFont="1" applyBorder="1" applyProtection="1">
      <protection locked="0"/>
    </xf>
    <xf numFmtId="0" fontId="19" fillId="0" borderId="0" xfId="0" applyFont="1" applyAlignment="1">
      <alignment horizontal="left" vertical="top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/>
    <xf numFmtId="0" fontId="14" fillId="0" borderId="1" xfId="0" applyFont="1" applyBorder="1" applyAlignment="1">
      <alignment horizontal="left" vertical="top"/>
    </xf>
    <xf numFmtId="0" fontId="3" fillId="0" borderId="1" xfId="0" applyFont="1" applyBorder="1" applyAlignment="1">
      <alignment wrapText="1"/>
    </xf>
    <xf numFmtId="2" fontId="8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horizontal="justify"/>
    </xf>
    <xf numFmtId="0" fontId="14" fillId="0" borderId="1" xfId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/>
    </xf>
    <xf numFmtId="2" fontId="8" fillId="0" borderId="1" xfId="0" applyNumberFormat="1" applyFont="1" applyBorder="1"/>
    <xf numFmtId="166" fontId="8" fillId="0" borderId="1" xfId="0" applyNumberFormat="1" applyFont="1" applyBorder="1" applyAlignment="1">
      <alignment horizontal="center"/>
    </xf>
    <xf numFmtId="0" fontId="42" fillId="0" borderId="0" xfId="0" applyFont="1"/>
    <xf numFmtId="0" fontId="43" fillId="0" borderId="0" xfId="0" applyFont="1" applyAlignment="1">
      <alignment vertical="center" wrapText="1"/>
    </xf>
    <xf numFmtId="0" fontId="40" fillId="0" borderId="0" xfId="1" applyFont="1" applyAlignment="1">
      <alignment horizontal="center"/>
    </xf>
    <xf numFmtId="0" fontId="44" fillId="0" borderId="0" xfId="7" applyFont="1" applyFill="1" applyAlignment="1">
      <alignment vertical="top" wrapText="1"/>
    </xf>
    <xf numFmtId="0" fontId="45" fillId="0" borderId="0" xfId="0" applyFont="1" applyAlignment="1">
      <alignment horizontal="right" vertical="center" wrapText="1"/>
    </xf>
    <xf numFmtId="4" fontId="19" fillId="0" borderId="1" xfId="0" applyNumberFormat="1" applyFont="1" applyBorder="1"/>
    <xf numFmtId="4" fontId="19" fillId="0" borderId="1" xfId="0" applyNumberFormat="1" applyFont="1" applyBorder="1" applyProtection="1">
      <protection locked="0"/>
    </xf>
    <xf numFmtId="164" fontId="46" fillId="0" borderId="1" xfId="0" applyNumberFormat="1" applyFont="1" applyBorder="1" applyAlignment="1">
      <alignment horizontal="right"/>
    </xf>
    <xf numFmtId="164" fontId="19" fillId="0" borderId="0" xfId="0" applyNumberFormat="1" applyFont="1" applyAlignment="1">
      <alignment horizontal="right"/>
    </xf>
    <xf numFmtId="2" fontId="46" fillId="0" borderId="0" xfId="0" applyNumberFormat="1" applyFont="1"/>
    <xf numFmtId="2" fontId="19" fillId="0" borderId="1" xfId="0" applyNumberFormat="1" applyFont="1" applyBorder="1"/>
    <xf numFmtId="0" fontId="45" fillId="0" borderId="0" xfId="0" applyFont="1"/>
    <xf numFmtId="0" fontId="3" fillId="0" borderId="2" xfId="0" applyFont="1" applyBorder="1" applyAlignment="1">
      <alignment horizontal="center"/>
    </xf>
    <xf numFmtId="164" fontId="3" fillId="0" borderId="0" xfId="0" applyNumberFormat="1" applyFont="1" applyAlignment="1">
      <alignment horizontal="right"/>
    </xf>
    <xf numFmtId="0" fontId="7" fillId="0" borderId="0" xfId="0" applyFont="1"/>
    <xf numFmtId="0" fontId="14" fillId="0" borderId="1" xfId="0" applyFont="1" applyBorder="1" applyAlignment="1">
      <alignment horizontal="left" vertical="center" wrapText="1"/>
    </xf>
    <xf numFmtId="0" fontId="13" fillId="0" borderId="0" xfId="0" applyFont="1" applyAlignment="1">
      <alignment horizontal="center"/>
    </xf>
    <xf numFmtId="0" fontId="40" fillId="0" borderId="0" xfId="0" applyFont="1"/>
    <xf numFmtId="0" fontId="16" fillId="7" borderId="1" xfId="1" applyFont="1" applyFill="1" applyBorder="1" applyAlignment="1">
      <alignment horizontal="center" vertical="top"/>
    </xf>
    <xf numFmtId="0" fontId="34" fillId="7" borderId="1" xfId="0" applyFont="1" applyFill="1" applyBorder="1"/>
    <xf numFmtId="0" fontId="8" fillId="7" borderId="1" xfId="0" applyFont="1" applyFill="1" applyBorder="1" applyAlignment="1">
      <alignment horizontal="center"/>
    </xf>
    <xf numFmtId="4" fontId="3" fillId="7" borderId="1" xfId="0" applyNumberFormat="1" applyFont="1" applyFill="1" applyBorder="1" applyProtection="1">
      <protection locked="0"/>
    </xf>
    <xf numFmtId="0" fontId="0" fillId="7" borderId="0" xfId="0" applyFill="1"/>
    <xf numFmtId="0" fontId="10" fillId="7" borderId="0" xfId="0" applyFont="1" applyFill="1" applyAlignment="1">
      <alignment horizontal="left"/>
    </xf>
    <xf numFmtId="0" fontId="34" fillId="7" borderId="1" xfId="0" applyFont="1" applyFill="1" applyBorder="1" applyAlignment="1">
      <alignment vertical="top" wrapText="1"/>
    </xf>
    <xf numFmtId="4" fontId="3" fillId="7" borderId="1" xfId="0" applyNumberFormat="1" applyFont="1" applyFill="1" applyBorder="1" applyAlignment="1">
      <alignment horizontal="right"/>
    </xf>
    <xf numFmtId="0" fontId="8" fillId="7" borderId="1" xfId="0" applyFont="1" applyFill="1" applyBorder="1" applyAlignment="1">
      <alignment horizontal="center" vertical="center"/>
    </xf>
    <xf numFmtId="0" fontId="16" fillId="7" borderId="0" xfId="1" applyFont="1" applyFill="1" applyAlignment="1">
      <alignment horizontal="center" vertical="top"/>
    </xf>
    <xf numFmtId="0" fontId="3" fillId="7" borderId="0" xfId="0" applyFont="1" applyFill="1"/>
    <xf numFmtId="164" fontId="8" fillId="7" borderId="0" xfId="0" applyNumberFormat="1" applyFont="1" applyFill="1" applyProtection="1">
      <protection locked="0"/>
    </xf>
    <xf numFmtId="164" fontId="8" fillId="7" borderId="0" xfId="0" applyNumberFormat="1" applyFont="1" applyFill="1"/>
    <xf numFmtId="164" fontId="19" fillId="0" borderId="1" xfId="0" applyNumberFormat="1" applyFont="1" applyBorder="1" applyProtection="1">
      <protection locked="0"/>
    </xf>
    <xf numFmtId="0" fontId="14" fillId="0" borderId="1" xfId="0" applyFont="1" applyBorder="1" applyAlignment="1">
      <alignment horizontal="left" wrapText="1"/>
    </xf>
    <xf numFmtId="0" fontId="4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11" fillId="2" borderId="5" xfId="5" applyFont="1" applyFill="1" applyBorder="1" applyAlignment="1">
      <alignment horizontal="center" vertical="center" wrapText="1"/>
    </xf>
    <xf numFmtId="0" fontId="11" fillId="2" borderId="6" xfId="5" applyFont="1" applyFill="1" applyBorder="1" applyAlignment="1">
      <alignment horizontal="center" vertical="center" wrapText="1"/>
    </xf>
    <xf numFmtId="0" fontId="11" fillId="2" borderId="3" xfId="5" applyFont="1" applyFill="1" applyBorder="1" applyAlignment="1">
      <alignment horizontal="center" vertical="center" wrapText="1"/>
    </xf>
    <xf numFmtId="0" fontId="11" fillId="2" borderId="4" xfId="5" applyFont="1" applyFill="1" applyBorder="1" applyAlignment="1">
      <alignment horizontal="center" vertical="center" wrapText="1"/>
    </xf>
    <xf numFmtId="0" fontId="39" fillId="5" borderId="2" xfId="0" applyFont="1" applyFill="1" applyBorder="1" applyAlignment="1" applyProtection="1">
      <alignment horizontal="center"/>
      <protection locked="0"/>
    </xf>
    <xf numFmtId="0" fontId="39" fillId="5" borderId="8" xfId="0" applyFont="1" applyFill="1" applyBorder="1" applyAlignment="1" applyProtection="1">
      <alignment horizontal="center"/>
      <protection locked="0"/>
    </xf>
    <xf numFmtId="0" fontId="39" fillId="5" borderId="9" xfId="0" applyFont="1" applyFill="1" applyBorder="1" applyAlignment="1" applyProtection="1">
      <alignment horizontal="center"/>
      <protection locked="0"/>
    </xf>
    <xf numFmtId="0" fontId="38" fillId="0" borderId="0" xfId="7" applyFont="1" applyFill="1" applyAlignment="1">
      <alignment horizontal="left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5" fillId="0" borderId="0" xfId="0" applyFont="1" applyAlignment="1">
      <alignment horizontal="center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17" fillId="0" borderId="11" xfId="0" applyFont="1" applyBorder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  <xf numFmtId="0" fontId="17" fillId="0" borderId="2" xfId="0" applyFont="1" applyBorder="1" applyAlignment="1">
      <alignment horizontal="center"/>
    </xf>
    <xf numFmtId="0" fontId="17" fillId="0" borderId="8" xfId="0" applyFont="1" applyBorder="1" applyAlignment="1">
      <alignment horizontal="center"/>
    </xf>
    <xf numFmtId="0" fontId="17" fillId="0" borderId="9" xfId="0" applyFont="1" applyBorder="1" applyAlignment="1">
      <alignment horizontal="center"/>
    </xf>
    <xf numFmtId="0" fontId="10" fillId="7" borderId="0" xfId="0" applyFont="1" applyFill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7" fillId="0" borderId="10" xfId="0" applyFont="1" applyBorder="1" applyAlignment="1">
      <alignment horizontal="center"/>
    </xf>
    <xf numFmtId="0" fontId="8" fillId="0" borderId="0" xfId="0" applyFont="1" applyAlignment="1">
      <alignment horizontal="left" vertical="top" wrapText="1"/>
    </xf>
    <xf numFmtId="0" fontId="38" fillId="0" borderId="0" xfId="7" applyFont="1" applyFill="1" applyAlignment="1">
      <alignment horizontal="left" vertical="center" wrapText="1"/>
    </xf>
    <xf numFmtId="0" fontId="38" fillId="0" borderId="0" xfId="7" applyFont="1" applyFill="1" applyAlignment="1">
      <alignment horizontal="left" vertical="top"/>
    </xf>
    <xf numFmtId="0" fontId="11" fillId="2" borderId="1" xfId="5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</cellXfs>
  <cellStyles count="9">
    <cellStyle name="Гиперссылка" xfId="7" builtinId="8"/>
    <cellStyle name="Обычный" xfId="0" builtinId="0"/>
    <cellStyle name="Обычный 2" xfId="1" xr:uid="{00000000-0005-0000-0000-000002000000}"/>
    <cellStyle name="Обычный 2 2" xfId="2" xr:uid="{00000000-0005-0000-0000-000003000000}"/>
    <cellStyle name="Обычный 2 3" xfId="6" xr:uid="{00000000-0005-0000-0000-000004000000}"/>
    <cellStyle name="Обычный 2 3 2" xfId="8" xr:uid="{00000000-0005-0000-0000-000005000000}"/>
    <cellStyle name="Обычный 3" xfId="3" xr:uid="{00000000-0005-0000-0000-000006000000}"/>
    <cellStyle name="Обычный 3 3" xfId="4" xr:uid="{00000000-0005-0000-0000-000007000000}"/>
    <cellStyle name="Обычный_в2" xfId="5" xr:uid="{00000000-0005-0000-0000-000008000000}"/>
  </cellStyles>
  <dxfs count="0"/>
  <tableStyles count="0" defaultTableStyle="TableStyleMedium9" defaultPivotStyle="PivotStyleLight16"/>
  <colors>
    <mruColors>
      <color rgb="FFCDECFF"/>
      <color rgb="FFEFF9FF"/>
      <color rgb="FFCCECFF"/>
      <color rgb="FF969696"/>
      <color rgb="FFB2B2B2"/>
      <color rgb="FF808080"/>
      <color rgb="FF777777"/>
      <color rgb="FF5F5F5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usernames" Target="revisions/userNames.xml"/><Relationship Id="rId4" Type="http://schemas.openxmlformats.org/officeDocument/2006/relationships/externalLink" Target="externalLinks/externalLink1.xml"/><Relationship Id="rId9" Type="http://schemas.openxmlformats.org/officeDocument/2006/relationships/revisionHeaders" Target="revisions/revisionHeader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!&#1040;&#1083;&#1100;&#1090;&#1077;&#1088;&#1085;&#1072;&#1090;&#1080;&#1074;&#1085;&#1099;&#1081;%20&#1087;&#1088;&#1086;&#1075;&#1085;&#1086;&#1079;\&#1055;&#1088;&#1086;&#1075;&#1085;&#1086;&#1079;%20&#1087;&#1086;%20&#1052;&#1054;\&#1053;&#1077;&#1095;&#1090;&#1086;\&#1054;&#1090;&#1074;&#1077;&#1090;&#1099;%20&#1057;&#1054;&#1055;%20&#1076;&#1077;&#1082;&#1072;&#1073;&#1088;&#1100;\&#1040;&#1074;&#1080;&#1085;&#1075;&#1088;&#1091;&#1087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Анкета_Сбор"/>
      <sheetName val="Инструкция"/>
    </sheetNames>
    <sheetDataSet>
      <sheetData sheetId="0"/>
      <sheetData sheetId="1"/>
    </sheetDataSet>
  </externalBook>
</externalLink>
</file>

<file path=xl/revisions/_rels/revisionHeaders.xml.rels><?xml version="1.0" encoding="UTF-8" standalone="yes"?>
<Relationships xmlns="http://schemas.openxmlformats.org/package/2006/relationships"><Relationship Id="rId231" Type="http://schemas.openxmlformats.org/officeDocument/2006/relationships/revisionLog" Target="revisionLog44.xml"/><Relationship Id="rId188" Type="http://schemas.openxmlformats.org/officeDocument/2006/relationships/revisionLog" Target="revisionLog1.xml"/><Relationship Id="rId191" Type="http://schemas.openxmlformats.org/officeDocument/2006/relationships/revisionLog" Target="revisionLog4.xml"/><Relationship Id="rId196" Type="http://schemas.openxmlformats.org/officeDocument/2006/relationships/revisionLog" Target="revisionLog9.xml"/><Relationship Id="rId200" Type="http://schemas.openxmlformats.org/officeDocument/2006/relationships/revisionLog" Target="revisionLog13.xml"/><Relationship Id="rId205" Type="http://schemas.openxmlformats.org/officeDocument/2006/relationships/revisionLog" Target="revisionLog18.xml"/><Relationship Id="rId213" Type="http://schemas.openxmlformats.org/officeDocument/2006/relationships/revisionLog" Target="revisionLog26.xml"/><Relationship Id="rId218" Type="http://schemas.openxmlformats.org/officeDocument/2006/relationships/revisionLog" Target="revisionLog31.xml"/><Relationship Id="rId226" Type="http://schemas.openxmlformats.org/officeDocument/2006/relationships/revisionLog" Target="revisionLog39.xml"/><Relationship Id="rId221" Type="http://schemas.openxmlformats.org/officeDocument/2006/relationships/revisionLog" Target="revisionLog34.xml"/><Relationship Id="rId190" Type="http://schemas.openxmlformats.org/officeDocument/2006/relationships/revisionLog" Target="revisionLog3.xml"/><Relationship Id="rId204" Type="http://schemas.openxmlformats.org/officeDocument/2006/relationships/revisionLog" Target="revisionLog17.xml"/><Relationship Id="rId212" Type="http://schemas.openxmlformats.org/officeDocument/2006/relationships/revisionLog" Target="revisionLog25.xml"/><Relationship Id="rId220" Type="http://schemas.openxmlformats.org/officeDocument/2006/relationships/revisionLog" Target="revisionLog33.xml"/><Relationship Id="rId225" Type="http://schemas.openxmlformats.org/officeDocument/2006/relationships/revisionLog" Target="revisionLog38.xml"/><Relationship Id="rId194" Type="http://schemas.openxmlformats.org/officeDocument/2006/relationships/revisionLog" Target="revisionLog7.xml"/><Relationship Id="rId199" Type="http://schemas.openxmlformats.org/officeDocument/2006/relationships/revisionLog" Target="revisionLog12.xml"/><Relationship Id="rId203" Type="http://schemas.openxmlformats.org/officeDocument/2006/relationships/revisionLog" Target="revisionLog16.xml"/><Relationship Id="rId208" Type="http://schemas.openxmlformats.org/officeDocument/2006/relationships/revisionLog" Target="revisionLog21.xml"/><Relationship Id="rId216" Type="http://schemas.openxmlformats.org/officeDocument/2006/relationships/revisionLog" Target="revisionLog29.xml"/><Relationship Id="rId229" Type="http://schemas.openxmlformats.org/officeDocument/2006/relationships/revisionLog" Target="revisionLog42.xml"/><Relationship Id="rId198" Type="http://schemas.openxmlformats.org/officeDocument/2006/relationships/revisionLog" Target="revisionLog11.xml"/><Relationship Id="rId211" Type="http://schemas.openxmlformats.org/officeDocument/2006/relationships/revisionLog" Target="revisionLog24.xml"/><Relationship Id="rId224" Type="http://schemas.openxmlformats.org/officeDocument/2006/relationships/revisionLog" Target="revisionLog37.xml"/><Relationship Id="rId232" Type="http://schemas.openxmlformats.org/officeDocument/2006/relationships/revisionLog" Target="revisionLog45.xml"/><Relationship Id="rId193" Type="http://schemas.openxmlformats.org/officeDocument/2006/relationships/revisionLog" Target="revisionLog6.xml"/><Relationship Id="rId202" Type="http://schemas.openxmlformats.org/officeDocument/2006/relationships/revisionLog" Target="revisionLog15.xml"/><Relationship Id="rId207" Type="http://schemas.openxmlformats.org/officeDocument/2006/relationships/revisionLog" Target="revisionLog20.xml"/><Relationship Id="rId210" Type="http://schemas.openxmlformats.org/officeDocument/2006/relationships/revisionLog" Target="revisionLog23.xml"/><Relationship Id="rId215" Type="http://schemas.openxmlformats.org/officeDocument/2006/relationships/revisionLog" Target="revisionLog28.xml"/><Relationship Id="rId223" Type="http://schemas.openxmlformats.org/officeDocument/2006/relationships/revisionLog" Target="revisionLog36.xml"/><Relationship Id="rId228" Type="http://schemas.openxmlformats.org/officeDocument/2006/relationships/revisionLog" Target="revisionLog41.xml"/><Relationship Id="rId189" Type="http://schemas.openxmlformats.org/officeDocument/2006/relationships/revisionLog" Target="revisionLog2.xml"/><Relationship Id="rId192" Type="http://schemas.openxmlformats.org/officeDocument/2006/relationships/revisionLog" Target="revisionLog5.xml"/><Relationship Id="rId197" Type="http://schemas.openxmlformats.org/officeDocument/2006/relationships/revisionLog" Target="revisionLog10.xml"/><Relationship Id="rId206" Type="http://schemas.openxmlformats.org/officeDocument/2006/relationships/revisionLog" Target="revisionLog19.xml"/><Relationship Id="rId219" Type="http://schemas.openxmlformats.org/officeDocument/2006/relationships/revisionLog" Target="revisionLog32.xml"/><Relationship Id="rId227" Type="http://schemas.openxmlformats.org/officeDocument/2006/relationships/revisionLog" Target="revisionLog40.xml"/><Relationship Id="rId201" Type="http://schemas.openxmlformats.org/officeDocument/2006/relationships/revisionLog" Target="revisionLog14.xml"/><Relationship Id="rId214" Type="http://schemas.openxmlformats.org/officeDocument/2006/relationships/revisionLog" Target="revisionLog27.xml"/><Relationship Id="rId222" Type="http://schemas.openxmlformats.org/officeDocument/2006/relationships/revisionLog" Target="revisionLog35.xml"/><Relationship Id="rId230" Type="http://schemas.openxmlformats.org/officeDocument/2006/relationships/revisionLog" Target="revisionLog43.xml"/><Relationship Id="rId195" Type="http://schemas.openxmlformats.org/officeDocument/2006/relationships/revisionLog" Target="revisionLog8.xml"/><Relationship Id="rId209" Type="http://schemas.openxmlformats.org/officeDocument/2006/relationships/revisionLog" Target="revisionLog22.xml"/><Relationship Id="rId217" Type="http://schemas.openxmlformats.org/officeDocument/2006/relationships/revisionLog" Target="revisionLog30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51A4AB67-9812-4CD0-BBDE-EA5AF91ED762}" diskRevisions="1" revisionId="2691" version="29">
  <header guid="{DB997DA1-59D2-4019-973B-342D93E303EB}" dateTime="2025-06-10T12:35:16" maxSheetId="4" userName="Экономист" r:id="rId188">
    <sheetIdMap count="3">
      <sheetId val="1"/>
      <sheetId val="2"/>
      <sheetId val="3"/>
    </sheetIdMap>
  </header>
  <header guid="{9FC81E73-FA2D-4380-8465-B001095F4666}" dateTime="2025-06-10T13:20:41" maxSheetId="4" userName="Экономист" r:id="rId189" minRId="2131" maxRId="2373">
    <sheetIdMap count="3">
      <sheetId val="1"/>
      <sheetId val="2"/>
      <sheetId val="3"/>
    </sheetIdMap>
  </header>
  <header guid="{FE53E376-0709-4E86-94F2-EABD2385A7E1}" dateTime="2025-06-10T13:37:23" maxSheetId="4" userName="Экономист" r:id="rId190" minRId="2378" maxRId="2383">
    <sheetIdMap count="3">
      <sheetId val="1"/>
      <sheetId val="2"/>
      <sheetId val="3"/>
    </sheetIdMap>
  </header>
  <header guid="{A672D10F-D6EB-427F-B1EF-4791A93B77BF}" dateTime="2025-06-10T14:07:49" maxSheetId="4" userName="Экономист" r:id="rId191" minRId="2384" maxRId="2388">
    <sheetIdMap count="3">
      <sheetId val="1"/>
      <sheetId val="2"/>
      <sheetId val="3"/>
    </sheetIdMap>
  </header>
  <header guid="{C0D605CD-888A-4F2E-B22C-89AA0327572A}" dateTime="2025-06-10T14:08:37" maxSheetId="4" userName="Экономист" r:id="rId192">
    <sheetIdMap count="3">
      <sheetId val="1"/>
      <sheetId val="2"/>
      <sheetId val="3"/>
    </sheetIdMap>
  </header>
  <header guid="{DC78BC96-1E05-4632-9290-72EE201A9A4F}" dateTime="2025-06-10T14:27:57" maxSheetId="4" userName="Экономист" r:id="rId193" minRId="2389" maxRId="2504">
    <sheetIdMap count="3">
      <sheetId val="1"/>
      <sheetId val="2"/>
      <sheetId val="3"/>
    </sheetIdMap>
  </header>
  <header guid="{D5AEB45C-C96B-4A21-BC65-5D2E536CA5D9}" dateTime="2025-06-10T14:29:49" maxSheetId="4" userName="Экономист" r:id="rId194" minRId="2505" maxRId="2509">
    <sheetIdMap count="3">
      <sheetId val="1"/>
      <sheetId val="2"/>
      <sheetId val="3"/>
    </sheetIdMap>
  </header>
  <header guid="{7FFF43D8-7A68-4760-8CE4-E55A4FF34454}" dateTime="2025-06-10T14:49:57" maxSheetId="4" userName="Экономист" r:id="rId195" minRId="2510" maxRId="2515">
    <sheetIdMap count="3">
      <sheetId val="1"/>
      <sheetId val="2"/>
      <sheetId val="3"/>
    </sheetIdMap>
  </header>
  <header guid="{CF998AEB-F63C-4333-BD87-71F67891D4DB}" dateTime="2025-06-10T14:59:09" maxSheetId="4" userName="Экономист" r:id="rId196" minRId="2516" maxRId="2521">
    <sheetIdMap count="3">
      <sheetId val="1"/>
      <sheetId val="2"/>
      <sheetId val="3"/>
    </sheetIdMap>
  </header>
  <header guid="{555CD60E-4651-497B-9A41-BD6C578ED945}" dateTime="2025-06-10T15:02:29" maxSheetId="4" userName="Экономист" r:id="rId197" minRId="2522">
    <sheetIdMap count="3">
      <sheetId val="1"/>
      <sheetId val="2"/>
      <sheetId val="3"/>
    </sheetIdMap>
  </header>
  <header guid="{FA85848B-D3DC-469A-9BDB-4E69EF85255E}" dateTime="2025-06-10T15:04:17" maxSheetId="4" userName="Экономист" r:id="rId198" minRId="2527">
    <sheetIdMap count="3">
      <sheetId val="1"/>
      <sheetId val="2"/>
      <sheetId val="3"/>
    </sheetIdMap>
  </header>
  <header guid="{9CA1E45F-636E-476F-9159-B7C203CA2AAD}" dateTime="2025-06-10T15:10:49" maxSheetId="4" userName="Экономист" r:id="rId199" minRId="2528" maxRId="2529">
    <sheetIdMap count="3">
      <sheetId val="1"/>
      <sheetId val="2"/>
      <sheetId val="3"/>
    </sheetIdMap>
  </header>
  <header guid="{83325E65-979C-4F91-8996-EE34B4B0EB46}" dateTime="2025-06-16T12:03:54" maxSheetId="4" userName="Экономист" r:id="rId200">
    <sheetIdMap count="3">
      <sheetId val="1"/>
      <sheetId val="2"/>
      <sheetId val="3"/>
    </sheetIdMap>
  </header>
  <header guid="{0AF602D8-F0D2-4A98-9991-1CF0C6A2F975}" dateTime="2025-06-16T12:10:28" maxSheetId="4" userName="Экономист" r:id="rId201" minRId="2538" maxRId="2539">
    <sheetIdMap count="3">
      <sheetId val="1"/>
      <sheetId val="2"/>
      <sheetId val="3"/>
    </sheetIdMap>
  </header>
  <header guid="{6C4E6A76-D902-47A5-B499-C7E7C2466C67}" dateTime="2025-06-16T12:34:29" maxSheetId="4" userName="Экономист" r:id="rId202">
    <sheetIdMap count="3">
      <sheetId val="1"/>
      <sheetId val="2"/>
      <sheetId val="3"/>
    </sheetIdMap>
  </header>
  <header guid="{C6D9E4F1-7FAA-4AE5-8902-BC3CCA64E81C}" dateTime="2025-06-16T12:34:49" maxSheetId="4" userName="Экономист" r:id="rId203">
    <sheetIdMap count="3">
      <sheetId val="1"/>
      <sheetId val="2"/>
      <sheetId val="3"/>
    </sheetIdMap>
  </header>
  <header guid="{05111A84-E882-452C-8BA0-51DCF5F0759B}" dateTime="2025-06-16T12:35:08" maxSheetId="4" userName="Экономист" r:id="rId204">
    <sheetIdMap count="3">
      <sheetId val="1"/>
      <sheetId val="2"/>
      <sheetId val="3"/>
    </sheetIdMap>
  </header>
  <header guid="{3CB3081D-A0AD-44D8-AD35-7CE672D6F85B}" dateTime="2025-06-18T16:23:27" maxSheetId="4" userName="Экономист" r:id="rId205">
    <sheetIdMap count="3">
      <sheetId val="1"/>
      <sheetId val="2"/>
      <sheetId val="3"/>
    </sheetIdMap>
  </header>
  <header guid="{7DEC3B5D-A6A3-468F-88E2-B81055F09B48}" dateTime="2025-06-18T16:25:17" maxSheetId="4" userName="Экономист" r:id="rId206" minRId="2560" maxRId="2565">
    <sheetIdMap count="3">
      <sheetId val="1"/>
      <sheetId val="2"/>
      <sheetId val="3"/>
    </sheetIdMap>
  </header>
  <header guid="{30B9035A-9329-40F1-AB68-0F3C21F385FA}" dateTime="2025-06-18T16:27:59" maxSheetId="4" userName="Экономист" r:id="rId207" minRId="2566" maxRId="2578">
    <sheetIdMap count="3">
      <sheetId val="1"/>
      <sheetId val="2"/>
      <sheetId val="3"/>
    </sheetIdMap>
  </header>
  <header guid="{AAD831CC-CE77-4E09-835C-711EEEB08243}" dateTime="2025-06-18T16:30:04" maxSheetId="4" userName="Экономист" r:id="rId208" minRId="2579" maxRId="2585">
    <sheetIdMap count="3">
      <sheetId val="1"/>
      <sheetId val="2"/>
      <sheetId val="3"/>
    </sheetIdMap>
  </header>
  <header guid="{269D56E9-E701-4975-8F24-F5DFC11A612B}" dateTime="2025-06-19T07:24:07" maxSheetId="4" userName="Экономист" r:id="rId209" minRId="2586" maxRId="2587">
    <sheetIdMap count="3">
      <sheetId val="1"/>
      <sheetId val="2"/>
      <sheetId val="3"/>
    </sheetIdMap>
  </header>
  <header guid="{355A2AA9-1FE4-43E1-AB6A-4C6E7F07488F}" dateTime="2025-06-19T07:24:34" maxSheetId="4" userName="Экономист" r:id="rId210" minRId="2592">
    <sheetIdMap count="3">
      <sheetId val="1"/>
      <sheetId val="2"/>
      <sheetId val="3"/>
    </sheetIdMap>
  </header>
  <header guid="{9B4817A7-4EF0-43DA-8925-37F0553ED4B9}" dateTime="2025-06-19T07:29:12" maxSheetId="4" userName="Экономист" r:id="rId211" minRId="2593" maxRId="2594">
    <sheetIdMap count="3">
      <sheetId val="1"/>
      <sheetId val="2"/>
      <sheetId val="3"/>
    </sheetIdMap>
  </header>
  <header guid="{D0D42AB8-5044-420D-BD50-D1BDA181A5CB}" dateTime="2025-06-19T07:33:52" maxSheetId="4" userName="Экономист" r:id="rId212" minRId="2595">
    <sheetIdMap count="3">
      <sheetId val="1"/>
      <sheetId val="2"/>
      <sheetId val="3"/>
    </sheetIdMap>
  </header>
  <header guid="{AF24A260-9481-4156-A256-B8537FDD923C}" dateTime="2025-06-19T07:40:57" maxSheetId="4" userName="Экономист" r:id="rId213" minRId="2596" maxRId="2597">
    <sheetIdMap count="3">
      <sheetId val="1"/>
      <sheetId val="2"/>
      <sheetId val="3"/>
    </sheetIdMap>
  </header>
  <header guid="{832109B9-1154-4A14-9425-AC5F97D60211}" dateTime="2025-06-19T07:46:39" maxSheetId="4" userName="Экономист" r:id="rId214" minRId="2598" maxRId="2599">
    <sheetIdMap count="3">
      <sheetId val="1"/>
      <sheetId val="2"/>
      <sheetId val="3"/>
    </sheetIdMap>
  </header>
  <header guid="{3F2ED4E7-92B9-4360-BB27-9853BBF608D7}" dateTime="2025-06-19T07:59:21" maxSheetId="4" userName="Экономист" r:id="rId215" minRId="2600" maxRId="2618">
    <sheetIdMap count="3">
      <sheetId val="1"/>
      <sheetId val="2"/>
      <sheetId val="3"/>
    </sheetIdMap>
  </header>
  <header guid="{6201205A-827E-4B00-9CA2-D82D4FAD6A97}" dateTime="2025-06-19T07:59:43" maxSheetId="4" userName="Экономист" r:id="rId216" minRId="2619" maxRId="2620">
    <sheetIdMap count="3">
      <sheetId val="1"/>
      <sheetId val="2"/>
      <sheetId val="3"/>
    </sheetIdMap>
  </header>
  <header guid="{2AE0D284-94CD-42B3-89C1-F120BE473B87}" dateTime="2025-06-19T08:00:49" maxSheetId="4" userName="Экономист" r:id="rId217" minRId="2621">
    <sheetIdMap count="3">
      <sheetId val="1"/>
      <sheetId val="2"/>
      <sheetId val="3"/>
    </sheetIdMap>
  </header>
  <header guid="{205D747A-9350-4E06-A725-14A8045BB4E8}" dateTime="2025-06-19T08:01:36" maxSheetId="4" userName="Экономист" r:id="rId218">
    <sheetIdMap count="3">
      <sheetId val="1"/>
      <sheetId val="2"/>
      <sheetId val="3"/>
    </sheetIdMap>
  </header>
  <header guid="{F907C4C2-C7CB-4AC5-B875-4301233DC17F}" dateTime="2025-06-19T09:43:50" maxSheetId="4" userName="Экономист" r:id="rId219">
    <sheetIdMap count="3">
      <sheetId val="1"/>
      <sheetId val="2"/>
      <sheetId val="3"/>
    </sheetIdMap>
  </header>
  <header guid="{5D8913D9-260B-45D2-8027-A5C6BBC7DB00}" dateTime="2025-06-19T16:50:30" maxSheetId="4" userName="user" r:id="rId220" minRId="2630" maxRId="2631">
    <sheetIdMap count="3">
      <sheetId val="1"/>
      <sheetId val="2"/>
      <sheetId val="3"/>
    </sheetIdMap>
  </header>
  <header guid="{6AEB96BB-DDB3-40FE-BF5A-AE846C303DEE}" dateTime="2025-06-19T17:02:30" maxSheetId="4" userName="user" r:id="rId221" minRId="2636" maxRId="2637">
    <sheetIdMap count="3">
      <sheetId val="1"/>
      <sheetId val="2"/>
      <sheetId val="3"/>
    </sheetIdMap>
  </header>
  <header guid="{D6332152-185D-4F23-9E86-6A2B1358FFB2}" dateTime="2025-06-19T17:04:15" maxSheetId="4" userName="user" r:id="rId222" minRId="2638" maxRId="2641">
    <sheetIdMap count="3">
      <sheetId val="1"/>
      <sheetId val="2"/>
      <sheetId val="3"/>
    </sheetIdMap>
  </header>
  <header guid="{A6DCF989-003D-4FE8-B34F-ADC184F92F82}" dateTime="2025-06-19T17:19:28" maxSheetId="4" userName="user" r:id="rId223" minRId="2642" maxRId="2655">
    <sheetIdMap count="3">
      <sheetId val="1"/>
      <sheetId val="2"/>
      <sheetId val="3"/>
    </sheetIdMap>
  </header>
  <header guid="{0444E7E2-8312-4350-A403-85ADAC6C212C}" dateTime="2025-06-19T17:22:19" maxSheetId="4" userName="user" r:id="rId224" minRId="2656" maxRId="2657">
    <sheetIdMap count="3">
      <sheetId val="1"/>
      <sheetId val="2"/>
      <sheetId val="3"/>
    </sheetIdMap>
  </header>
  <header guid="{FCE843A6-241F-4A2C-AA21-6EA5B063F978}" dateTime="2025-06-19T17:24:12" maxSheetId="4" userName="user" r:id="rId225">
    <sheetIdMap count="3">
      <sheetId val="1"/>
      <sheetId val="2"/>
      <sheetId val="3"/>
    </sheetIdMap>
  </header>
  <header guid="{34BC3AC6-426B-457F-AF0E-26CD9F7D3D34}" dateTime="2025-06-19T17:26:56" maxSheetId="4" userName="user" r:id="rId226">
    <sheetIdMap count="3">
      <sheetId val="1"/>
      <sheetId val="2"/>
      <sheetId val="3"/>
    </sheetIdMap>
  </header>
  <header guid="{7A0CF3FF-70DB-41B0-AD4F-DBAD4ADB6CFD}" dateTime="2025-06-20T09:20:04" maxSheetId="4" userName="user" r:id="rId227" minRId="2662" maxRId="2664">
    <sheetIdMap count="3">
      <sheetId val="1"/>
      <sheetId val="2"/>
      <sheetId val="3"/>
    </sheetIdMap>
  </header>
  <header guid="{4BCAA5CA-77EB-4DC8-9977-146BE5A1CCF7}" dateTime="2025-06-20T09:46:55" maxSheetId="4" userName="user" r:id="rId228" minRId="2669" maxRId="2676">
    <sheetIdMap count="3">
      <sheetId val="1"/>
      <sheetId val="2"/>
      <sheetId val="3"/>
    </sheetIdMap>
  </header>
  <header guid="{5AD1388F-B690-4E42-BA5F-925B28FDE75E}" dateTime="2025-06-20T09:54:44" maxSheetId="4" userName="user" r:id="rId229" minRId="2677" maxRId="2681">
    <sheetIdMap count="3">
      <sheetId val="1"/>
      <sheetId val="2"/>
      <sheetId val="3"/>
    </sheetIdMap>
  </header>
  <header guid="{2BF7F8DD-C3B2-43E5-841F-9D551BD4ABF6}" dateTime="2025-06-20T09:59:15" maxSheetId="4" userName="user" r:id="rId230" minRId="2686">
    <sheetIdMap count="3">
      <sheetId val="1"/>
      <sheetId val="2"/>
      <sheetId val="3"/>
    </sheetIdMap>
  </header>
  <header guid="{848BB1F9-B34F-40E8-B28C-0C02683AB54B}" dateTime="2025-06-20T09:59:30" maxSheetId="4" userName="user" r:id="rId231" minRId="2687">
    <sheetIdMap count="3">
      <sheetId val="1"/>
      <sheetId val="2"/>
      <sheetId val="3"/>
    </sheetIdMap>
  </header>
  <header guid="{51A4AB67-9812-4CD0-BBDE-EA5AF91ED762}" dateTime="2025-06-20T15:05:47" maxSheetId="4" userName="Экономист" r:id="rId232">
    <sheetIdMap count="3">
      <sheetId val="1"/>
      <sheetId val="2"/>
      <sheetId val="3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dn rId="0" localSheetId="1" customView="1" name="Z_B19BD855_1695_4076_BE7D_45FA34EAD45F_.wvu.PrintArea" hidden="1" oldHidden="1">
    <formula>ВВОД!$C$1:$P$294</formula>
  </rdn>
  <rdn rId="0" localSheetId="1" customView="1" name="Z_B19BD855_1695_4076_BE7D_45FA34EAD45F_.wvu.Rows" hidden="1" oldHidden="1">
    <formula>ВВОД!$3:$3,ВВОД!$190:$190,ВВОД!$200:$246,ВВОД!$254:$254,ВВОД!$256:$266</formula>
  </rdn>
  <rdn rId="0" localSheetId="1" customView="1" name="Z_B19BD855_1695_4076_BE7D_45FA34EAD45F_.wvu.Cols" hidden="1" oldHidden="1">
    <formula>ВВОД!$A:$C</formula>
  </rdn>
  <rdn rId="0" localSheetId="1" customView="1" name="Z_B19BD855_1695_4076_BE7D_45FA34EAD45F_.wvu.FilterData" hidden="1" oldHidden="1">
    <formula>ВВОД!$C$1:$P$9</formula>
  </rdn>
  <rcv guid="{B19BD855-1695-4076-BE7D-45FA34EAD45F}" action="add"/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131" sId="1">
    <oc r="D1" t="inlineStr">
      <is>
        <t>Прогноз социально-экономического развития муниципальных образований Ростовской области на 2024 – 2026 годы</t>
      </is>
    </oc>
    <nc r="D1" t="inlineStr">
      <is>
        <t>Прогноз социально-экономического развития муниципальных образований Ростовской области на 2026 – 2028 годы</t>
      </is>
    </nc>
  </rcc>
  <rcc rId="2132" sId="1">
    <oc r="F11">
      <v>2021</v>
    </oc>
    <nc r="F11">
      <v>2022</v>
    </nc>
  </rcc>
  <rcc rId="2133" sId="1">
    <oc r="G11">
      <v>2022</v>
    </oc>
    <nc r="G11">
      <v>2023</v>
    </nc>
  </rcc>
  <rcc rId="2134" sId="1">
    <oc r="H11">
      <v>2023</v>
    </oc>
    <nc r="H11">
      <v>2024</v>
    </nc>
  </rcc>
  <rcc rId="2135" sId="1">
    <oc r="I11">
      <v>2024</v>
    </oc>
    <nc r="I11">
      <v>2025</v>
    </nc>
  </rcc>
  <rcc rId="2136" sId="1">
    <oc r="J11">
      <v>2025</v>
    </oc>
    <nc r="J11">
      <v>2026</v>
    </nc>
  </rcc>
  <rcc rId="2137" sId="1">
    <oc r="K11">
      <v>2026</v>
    </oc>
    <nc r="K11">
      <v>2027</v>
    </nc>
  </rcc>
  <rcc rId="2138" sId="1">
    <oc r="L11">
      <v>2027</v>
    </oc>
    <nc r="L11">
      <v>2028</v>
    </nc>
  </rcc>
  <rcc rId="2139" sId="1">
    <oc r="M11">
      <v>2021</v>
    </oc>
    <nc r="M11">
      <v>2022</v>
    </nc>
  </rcc>
  <rcc rId="2140" sId="1">
    <oc r="N11">
      <v>2022</v>
    </oc>
    <nc r="N11">
      <v>2023</v>
    </nc>
  </rcc>
  <rcc rId="2141" sId="1">
    <oc r="O11">
      <v>2023</v>
    </oc>
    <nc r="O11">
      <v>2024</v>
    </nc>
  </rcc>
  <rcc rId="2142" sId="1">
    <oc r="P11">
      <v>2024</v>
    </oc>
    <nc r="P11">
      <v>2025</v>
    </nc>
  </rcc>
  <rfmt sheetId="1" sqref="M1:N1048576">
    <dxf>
      <fill>
        <patternFill patternType="solid">
          <bgColor rgb="FFFFFF00"/>
        </patternFill>
      </fill>
    </dxf>
  </rfmt>
  <rcc rId="2143" sId="1" numFmtId="4">
    <oc r="F16">
      <v>375</v>
    </oc>
    <nc r="F16">
      <v>376</v>
    </nc>
  </rcc>
  <rcc rId="2144" sId="1" numFmtId="4">
    <oc r="F22">
      <v>283</v>
    </oc>
    <nc r="F22">
      <v>304</v>
    </nc>
  </rcc>
  <rcc rId="2145" sId="1" numFmtId="4">
    <oc r="F24">
      <v>437</v>
    </oc>
    <nc r="F24">
      <v>446</v>
    </nc>
  </rcc>
  <rcc rId="2146" sId="1" numFmtId="4">
    <oc r="F55">
      <v>98</v>
    </oc>
    <nc r="F55">
      <v>93</v>
    </nc>
  </rcc>
  <rcc rId="2147" sId="1" numFmtId="4">
    <oc r="F57">
      <v>21</v>
    </oc>
    <nc r="F57">
      <v>17</v>
    </nc>
  </rcc>
  <rcc rId="2148" sId="1" numFmtId="4">
    <oc r="F63">
      <v>130</v>
    </oc>
    <nc r="F63">
      <v>128</v>
    </nc>
  </rcc>
  <rcc rId="2149" sId="1" numFmtId="4">
    <oc r="F65">
      <v>8</v>
    </oc>
    <nc r="F65">
      <v>9</v>
    </nc>
  </rcc>
  <rcc rId="2150" sId="1" numFmtId="4">
    <oc r="F70">
      <v>34573.49</v>
    </oc>
    <nc r="F70">
      <v>36407.980000000003</v>
    </nc>
  </rcc>
  <rcc rId="2151" sId="1" numFmtId="4">
    <oc r="F76">
      <v>38191.5</v>
    </oc>
    <nc r="F76">
      <v>56352</v>
    </nc>
  </rcc>
  <rcc rId="2152" sId="1" numFmtId="4">
    <oc r="F78">
      <v>46018.47</v>
    </oc>
    <nc r="F78">
      <v>56959.8</v>
    </nc>
  </rcc>
  <rcc rId="2153" sId="1" numFmtId="4">
    <oc r="F93">
      <v>44332.29</v>
    </oc>
    <nc r="F93">
      <v>52863.35</v>
    </nc>
  </rcc>
  <rcc rId="2154" sId="1" numFmtId="4">
    <oc r="F105">
      <v>11191.67</v>
    </oc>
    <nc r="F105">
      <v>15966.7</v>
    </nc>
  </rcc>
  <rcc rId="2155" sId="1" numFmtId="4">
    <oc r="F107">
      <v>30765.7</v>
    </oc>
    <nc r="F107">
      <v>39057.4</v>
    </nc>
  </rcc>
  <rcc rId="2156" sId="1" numFmtId="4">
    <oc r="F109">
      <v>22135.43</v>
    </oc>
    <nc r="F109">
      <v>27461.200000000001</v>
    </nc>
  </rcc>
  <rcc rId="2157" sId="1" numFmtId="4">
    <oc r="F111">
      <v>29496.43</v>
    </oc>
    <nc r="F111">
      <v>33741.699999999997</v>
    </nc>
  </rcc>
  <rcc rId="2158" sId="1" numFmtId="4">
    <oc r="F117">
      <v>23711.72</v>
    </oc>
    <nc r="F117">
      <v>28673.7</v>
    </nc>
  </rcc>
  <rcc rId="2159" sId="1" numFmtId="4">
    <oc r="F119">
      <v>30765.7</v>
    </oc>
    <nc r="F119">
      <v>39057.4</v>
    </nc>
  </rcc>
  <rcc rId="2160" sId="1" numFmtId="4">
    <oc r="F123">
      <f>ROUND(F124+F130+F132+F134+F136+F138+F140+F147+F149+F151+F153+F155+F157+F159+F161+F163+F165+F167+F169,2)</f>
    </oc>
    <nc r="F123">
      <v>579111.46</v>
    </nc>
  </rcc>
  <rcc rId="2161" sId="1" numFmtId="4">
    <oc r="G16">
      <v>376</v>
    </oc>
    <nc r="G16">
      <v>151</v>
    </nc>
  </rcc>
  <rcc rId="2162" sId="1" numFmtId="4">
    <oc r="H16">
      <v>195</v>
    </oc>
    <nc r="H16">
      <v>146</v>
    </nc>
  </rcc>
  <rcc rId="2163" sId="1" numFmtId="4">
    <oc r="I16">
      <v>199</v>
    </oc>
    <nc r="I16">
      <v>120</v>
    </nc>
  </rcc>
  <rcc rId="2164" sId="1" numFmtId="4">
    <oc r="J16">
      <v>191</v>
    </oc>
    <nc r="J16">
      <v>120</v>
    </nc>
  </rcc>
  <rcc rId="2165" sId="1" numFmtId="4">
    <oc r="K16">
      <v>191</v>
    </oc>
    <nc r="K16">
      <v>120</v>
    </nc>
  </rcc>
  <rcc rId="2166" sId="1" numFmtId="4">
    <oc r="L16">
      <v>191</v>
    </oc>
    <nc r="L16">
      <v>120</v>
    </nc>
  </rcc>
  <rcc rId="2167" sId="1" numFmtId="4">
    <oc r="M16">
      <v>442</v>
    </oc>
    <nc r="M16">
      <v>317</v>
    </nc>
  </rcc>
  <rcc rId="2168" sId="1">
    <oc r="N12" t="inlineStr">
      <is>
        <t>янв.-март</t>
      </is>
    </oc>
    <nc r="N12" t="inlineStr">
      <is>
        <t>янв.-фев</t>
      </is>
    </nc>
  </rcc>
  <rcc rId="2169" sId="1" numFmtId="4">
    <oc r="N16">
      <v>317</v>
    </oc>
    <nc r="N16">
      <v>187</v>
    </nc>
  </rcc>
  <rcc rId="2170" sId="1" numFmtId="4">
    <oc r="O16">
      <v>187</v>
    </oc>
    <nc r="O16">
      <v>157</v>
    </nc>
  </rcc>
  <rcc rId="2171" sId="1" numFmtId="4">
    <oc r="P16">
      <v>201</v>
    </oc>
    <nc r="P16">
      <v>116</v>
    </nc>
  </rcc>
  <rcc rId="2172" sId="1" numFmtId="4">
    <oc r="G22">
      <v>304</v>
    </oc>
    <nc r="G22">
      <v>301</v>
    </nc>
  </rcc>
  <rcc rId="2173" sId="1" numFmtId="4">
    <oc r="H22">
      <v>373</v>
    </oc>
    <nc r="H22">
      <v>246</v>
    </nc>
  </rcc>
  <rcc rId="2174" sId="1" numFmtId="4">
    <oc r="I22">
      <v>328</v>
    </oc>
    <nc r="I22">
      <v>240</v>
    </nc>
  </rcc>
  <rcc rId="2175" sId="1" numFmtId="4">
    <oc r="J22">
      <v>328</v>
    </oc>
    <nc r="J22">
      <v>240</v>
    </nc>
  </rcc>
  <rcc rId="2176" sId="1" numFmtId="4">
    <oc r="K22">
      <v>328</v>
    </oc>
    <nc r="K22">
      <v>240</v>
    </nc>
  </rcc>
  <rcc rId="2177" sId="1" numFmtId="4">
    <oc r="L22">
      <v>328</v>
    </oc>
    <nc r="L22">
      <v>240</v>
    </nc>
  </rcc>
  <rcc rId="2178" sId="1" numFmtId="4">
    <oc r="M22">
      <v>199</v>
    </oc>
    <nc r="M22">
      <v>317</v>
    </nc>
  </rcc>
  <rcc rId="2179" sId="1" numFmtId="4">
    <oc r="N22">
      <v>317</v>
    </oc>
    <nc r="N22">
      <v>359</v>
    </nc>
  </rcc>
  <rcc rId="2180" sId="1" numFmtId="4">
    <oc r="O22">
      <v>359</v>
    </oc>
    <nc r="O22">
      <v>258</v>
    </nc>
  </rcc>
  <rcc rId="2181" sId="1" numFmtId="4">
    <oc r="P22">
      <v>328</v>
    </oc>
    <nc r="P22">
      <v>234</v>
    </nc>
  </rcc>
  <rcc rId="2182" sId="1" numFmtId="4">
    <oc r="G24">
      <v>446</v>
    </oc>
    <nc r="G24">
      <v>588</v>
    </nc>
  </rcc>
  <rcc rId="2183" sId="1" numFmtId="4">
    <oc r="H24">
      <v>600</v>
    </oc>
    <nc r="H24">
      <v>592</v>
    </nc>
  </rcc>
  <rcc rId="2184" sId="1" numFmtId="4">
    <oc r="I24">
      <v>610</v>
    </oc>
    <nc r="I24">
      <v>743</v>
    </nc>
  </rcc>
  <rcc rId="2185" sId="1" numFmtId="4">
    <oc r="J24">
      <v>610</v>
    </oc>
    <nc r="J24">
      <v>743</v>
    </nc>
  </rcc>
  <rcc rId="2186" sId="1" numFmtId="4">
    <oc r="K24">
      <v>610</v>
    </oc>
    <nc r="K24">
      <v>743</v>
    </nc>
  </rcc>
  <rcc rId="2187" sId="1" numFmtId="4">
    <oc r="L24">
      <v>610</v>
    </oc>
    <nc r="L24">
      <v>743</v>
    </nc>
  </rcc>
  <rcc rId="2188" sId="1" numFmtId="4">
    <oc r="M24">
      <v>7</v>
    </oc>
    <nc r="M24">
      <v>480</v>
    </nc>
  </rcc>
  <rcc rId="2189" sId="1" numFmtId="4">
    <oc r="N24">
      <v>480</v>
    </oc>
    <nc r="N24">
      <v>627</v>
    </nc>
  </rcc>
  <rcc rId="2190" sId="1" numFmtId="4">
    <oc r="O24">
      <v>627</v>
    </oc>
    <nc r="O24">
      <v>585</v>
    </nc>
  </rcc>
  <rcc rId="2191" sId="1" numFmtId="4">
    <oc r="P24">
      <v>610</v>
    </oc>
    <nc r="P24">
      <v>720</v>
    </nc>
  </rcc>
  <rcc rId="2192" sId="1" numFmtId="4">
    <oc r="H39">
      <v>24</v>
    </oc>
    <nc r="H39">
      <v>23</v>
    </nc>
  </rcc>
  <rcc rId="2193" sId="1" numFmtId="4">
    <oc r="I39">
      <v>24</v>
    </oc>
    <nc r="I39">
      <v>23</v>
    </nc>
  </rcc>
  <rcc rId="2194" sId="1" numFmtId="4">
    <oc r="J39">
      <v>24</v>
    </oc>
    <nc r="J39">
      <v>23</v>
    </nc>
  </rcc>
  <rcc rId="2195" sId="1" numFmtId="4">
    <oc r="K39">
      <v>24</v>
    </oc>
    <nc r="K39">
      <v>23</v>
    </nc>
  </rcc>
  <rcc rId="2196" sId="1" numFmtId="4">
    <oc r="L39">
      <v>24</v>
    </oc>
    <nc r="L39">
      <v>23</v>
    </nc>
  </rcc>
  <rcc rId="2197" sId="1" numFmtId="4">
    <oc r="M39">
      <v>12</v>
    </oc>
    <nc r="M39">
      <v>24</v>
    </nc>
  </rcc>
  <rcc rId="2198" sId="1" numFmtId="4">
    <oc r="P39">
      <v>24</v>
    </oc>
    <nc r="P39">
      <v>23</v>
    </nc>
  </rcc>
  <rcc rId="2199" sId="1" numFmtId="4">
    <nc r="O43">
      <v>1</v>
    </nc>
  </rcc>
  <rcc rId="2200" sId="1" numFmtId="4">
    <oc r="G53">
      <v>9</v>
    </oc>
    <nc r="G53">
      <v>8</v>
    </nc>
  </rcc>
  <rcc rId="2201" sId="1" numFmtId="4">
    <oc r="H53">
      <v>8</v>
    </oc>
    <nc r="H53">
      <v>7</v>
    </nc>
  </rcc>
  <rcc rId="2202" sId="1" numFmtId="4">
    <oc r="I53">
      <v>9</v>
    </oc>
    <nc r="I53">
      <v>7</v>
    </nc>
  </rcc>
  <rcc rId="2203" sId="1" numFmtId="4">
    <oc r="J53">
      <v>9</v>
    </oc>
    <nc r="J53">
      <v>7</v>
    </nc>
  </rcc>
  <rcc rId="2204" sId="1" numFmtId="4">
    <oc r="K53">
      <v>9</v>
    </oc>
    <nc r="K53">
      <v>7</v>
    </nc>
  </rcc>
  <rcc rId="2205" sId="1" numFmtId="4">
    <oc r="L53">
      <v>9</v>
    </oc>
    <nc r="L53">
      <v>7</v>
    </nc>
  </rcc>
  <rcc rId="2206" sId="1" numFmtId="4">
    <oc r="M53">
      <v>9</v>
    </oc>
    <nc r="M53">
      <v>8</v>
    </nc>
  </rcc>
  <rcc rId="2207" sId="1" numFmtId="4">
    <oc r="P53">
      <v>8</v>
    </oc>
    <nc r="P53">
      <v>7</v>
    </nc>
  </rcc>
  <rcc rId="2208" sId="1" numFmtId="4">
    <oc r="G55">
      <v>93</v>
    </oc>
    <nc r="G55">
      <v>97</v>
    </nc>
  </rcc>
  <rcc rId="2209" sId="1" numFmtId="4">
    <oc r="H55">
      <v>97</v>
    </oc>
    <nc r="H55">
      <v>90</v>
    </nc>
  </rcc>
  <rcc rId="2210" sId="1" numFmtId="4">
    <oc r="I55">
      <v>92</v>
    </oc>
    <nc r="I55">
      <v>93</v>
    </nc>
  </rcc>
  <rcc rId="2211" sId="1" numFmtId="4">
    <oc r="J55">
      <v>92</v>
    </oc>
    <nc r="J55">
      <v>93</v>
    </nc>
  </rcc>
  <rcc rId="2212" sId="1" numFmtId="4">
    <oc r="K55">
      <v>92</v>
    </oc>
    <nc r="K55">
      <v>93</v>
    </nc>
  </rcc>
  <rcc rId="2213" sId="1" numFmtId="4">
    <oc r="L55">
      <v>92</v>
    </oc>
    <nc r="L55">
      <v>93</v>
    </nc>
  </rcc>
  <rcc rId="2214" sId="1" numFmtId="4">
    <oc r="M55">
      <v>107</v>
    </oc>
    <nc r="M55">
      <v>98</v>
    </nc>
  </rcc>
  <rcc rId="2215" sId="1" numFmtId="4">
    <oc r="N55">
      <v>98</v>
    </oc>
    <nc r="N55">
      <v>99</v>
    </nc>
  </rcc>
  <rcc rId="2216" sId="1" numFmtId="4">
    <oc r="O55">
      <v>99</v>
    </oc>
    <nc r="O55">
      <v>92</v>
    </nc>
  </rcc>
  <rcc rId="2217" sId="1" numFmtId="4">
    <oc r="P55">
      <v>92</v>
    </oc>
    <nc r="P55">
      <v>93</v>
    </nc>
  </rcc>
  <rcc rId="2218" sId="1" numFmtId="4">
    <oc r="G57">
      <v>17</v>
    </oc>
    <nc r="G57">
      <v>21</v>
    </nc>
  </rcc>
  <rcc rId="2219" sId="1" numFmtId="4">
    <oc r="H57">
      <v>21</v>
    </oc>
    <nc r="H57">
      <v>7</v>
    </nc>
  </rcc>
  <rcc rId="2220" sId="1" numFmtId="4">
    <oc r="I57">
      <v>29</v>
    </oc>
    <nc r="I57">
      <v>7</v>
    </nc>
  </rcc>
  <rcc rId="2221" sId="1" numFmtId="4">
    <oc r="J57">
      <v>29</v>
    </oc>
    <nc r="J57">
      <v>7</v>
    </nc>
  </rcc>
  <rcc rId="2222" sId="1" numFmtId="4">
    <oc r="K57">
      <v>29</v>
    </oc>
    <nc r="K57">
      <v>7</v>
    </nc>
  </rcc>
  <rcc rId="2223" sId="1" numFmtId="4">
    <oc r="L57">
      <v>29</v>
    </oc>
    <nc r="L57">
      <v>7</v>
    </nc>
  </rcc>
  <rcc rId="2224" sId="1" numFmtId="4">
    <oc r="M57">
      <v>21</v>
    </oc>
    <nc r="M57">
      <v>23</v>
    </nc>
  </rcc>
  <rcc rId="2225" sId="1" numFmtId="4">
    <oc r="N57">
      <v>23</v>
    </oc>
    <nc r="N57">
      <v>17</v>
    </nc>
  </rcc>
  <rcc rId="2226" sId="1" numFmtId="4">
    <oc r="O57">
      <v>17</v>
    </oc>
    <nc r="O57">
      <v>29</v>
    </nc>
  </rcc>
  <rcc rId="2227" sId="1" numFmtId="4">
    <oc r="P57">
      <v>29</v>
    </oc>
    <nc r="P57">
      <v>7</v>
    </nc>
  </rcc>
  <rcc rId="2228" sId="1" numFmtId="4">
    <oc r="H59">
      <v>8</v>
    </oc>
    <nc r="H59">
      <v>7</v>
    </nc>
  </rcc>
  <rcc rId="2229" sId="1" numFmtId="4">
    <oc r="O59">
      <v>8</v>
    </oc>
    <nc r="O59">
      <v>7</v>
    </nc>
  </rcc>
  <rcc rId="2230" sId="1" numFmtId="4">
    <oc r="G63">
      <v>128</v>
    </oc>
    <nc r="G63">
      <v>121</v>
    </nc>
  </rcc>
  <rcc rId="2231" sId="1" numFmtId="4">
    <oc r="H63">
      <v>121</v>
    </oc>
    <nc r="H63">
      <v>98</v>
    </nc>
  </rcc>
  <rcc rId="2232" sId="1" numFmtId="4">
    <oc r="I63">
      <v>123</v>
    </oc>
    <nc r="I63">
      <v>101</v>
    </nc>
  </rcc>
  <rcc rId="2233" sId="1" numFmtId="4">
    <oc r="J63">
      <v>123</v>
    </oc>
    <nc r="J63">
      <v>101</v>
    </nc>
  </rcc>
  <rcc rId="2234" sId="1" numFmtId="4">
    <oc r="K63">
      <v>123</v>
    </oc>
    <nc r="K63">
      <v>101</v>
    </nc>
  </rcc>
  <rcc rId="2235" sId="1" numFmtId="4">
    <oc r="L63">
      <v>123</v>
    </oc>
    <nc r="L63">
      <v>101</v>
    </nc>
  </rcc>
  <rcc rId="2236" sId="1" numFmtId="4">
    <oc r="M63">
      <v>142</v>
    </oc>
    <nc r="M63">
      <v>141</v>
    </nc>
  </rcc>
  <rcc rId="2237" sId="1" numFmtId="4">
    <oc r="N63">
      <v>141</v>
    </oc>
    <nc r="N63">
      <v>119</v>
    </nc>
  </rcc>
  <rcc rId="2238" sId="1" numFmtId="4">
    <oc r="O63">
      <v>119</v>
    </oc>
    <nc r="O63">
      <v>123</v>
    </nc>
  </rcc>
  <rcc rId="2239" sId="1" numFmtId="4">
    <oc r="P63">
      <v>123</v>
    </oc>
    <nc r="P63">
      <v>101</v>
    </nc>
  </rcc>
  <rcc rId="2240" sId="1" numFmtId="4">
    <oc r="G65">
      <v>9</v>
    </oc>
    <nc r="G65">
      <v>8</v>
    </nc>
  </rcc>
  <rcc rId="2241" sId="1" numFmtId="4">
    <oc r="H65">
      <f>H53</f>
    </oc>
    <nc r="H65">
      <v>7</v>
    </nc>
  </rcc>
  <rcc rId="2242" sId="1" numFmtId="4">
    <oc r="N65">
      <v>10</v>
    </oc>
    <nc r="N65">
      <v>8</v>
    </nc>
  </rcc>
  <rcc rId="2243" sId="1" numFmtId="4">
    <oc r="P65">
      <v>8</v>
    </oc>
    <nc r="P65">
      <v>7</v>
    </nc>
  </rcc>
  <rcc rId="2244" sId="1">
    <oc r="F13">
      <f>F16+F22+F24+F26+F28+F30+F32+F39+F41+F43+F45+F47+F49+F51+F53+F55+F57+F59+F61</f>
    </oc>
    <nc r="F13">
      <f>F16+F22+F24+F26+F28+F30+F32+F39+F41+F43+F45+F47+F49+F51+F53+F55+F57+F59+F61</f>
    </nc>
  </rcc>
  <rcc rId="2245" sId="1">
    <oc r="G15">
      <f>ROUND(G16+G22+G24+G26+G28+G30+G32+G39+G41+G43+G45+G47+G49+G51+G53+G55+G57+G59+G61,2)</f>
    </oc>
    <nc r="G15">
      <f>ROUND(G16+G22+G24+G26+G28+G30+G32+G39+G41+G43+G45+G47+G49+G51+G53+G55+G57+G59+G61,2)</f>
    </nc>
  </rcc>
  <rcc rId="2246" sId="1" numFmtId="4">
    <nc r="G61">
      <v>128</v>
    </nc>
  </rcc>
  <rcc rId="2247" sId="1" numFmtId="4">
    <nc r="H61">
      <v>134</v>
    </nc>
  </rcc>
  <rfmt sheetId="1" sqref="H61" start="0" length="2147483647">
    <dxf>
      <font>
        <color auto="1"/>
      </font>
    </dxf>
  </rfmt>
  <rcc rId="2248" sId="1" numFmtId="4">
    <nc r="I61">
      <v>125</v>
    </nc>
  </rcc>
  <rcc rId="2249" sId="1" numFmtId="4">
    <nc r="J61">
      <v>125</v>
    </nc>
  </rcc>
  <rcc rId="2250" sId="1" numFmtId="4">
    <nc r="K61">
      <v>125</v>
    </nc>
  </rcc>
  <rcc rId="2251" sId="1" numFmtId="4">
    <nc r="L61">
      <v>125</v>
    </nc>
  </rcc>
  <rcc rId="2252" sId="1" numFmtId="4">
    <nc r="O61">
      <v>139</v>
    </nc>
  </rcc>
  <rcc rId="2253" sId="1" numFmtId="4">
    <nc r="P61">
      <v>122</v>
    </nc>
  </rcc>
  <rfmt sheetId="1" sqref="P61" start="0" length="2147483647">
    <dxf>
      <font>
        <color auto="1"/>
      </font>
    </dxf>
  </rfmt>
  <rcc rId="2254" sId="1" numFmtId="4">
    <oc r="G70">
      <v>36407.980000000003</v>
    </oc>
    <nc r="G70">
      <v>39128.917999999998</v>
    </nc>
  </rcc>
  <rcc rId="2255" sId="1" numFmtId="4">
    <oc r="H70">
      <v>39854.959999999999</v>
    </oc>
    <nc r="H70">
      <v>51119.98</v>
    </nc>
  </rcc>
  <rcc rId="2256" sId="1" numFmtId="4">
    <oc r="I70">
      <v>47855</v>
    </oc>
    <nc r="I70">
      <v>59097.22</v>
    </nc>
  </rcc>
  <rcc rId="2257" sId="1" numFmtId="4">
    <oc r="J70">
      <v>54671.65</v>
    </oc>
    <nc r="J70">
      <v>66779.86</v>
    </nc>
  </rcc>
  <rcc rId="2258" sId="1" numFmtId="4">
    <oc r="K70">
      <v>60113</v>
    </oc>
    <nc r="K70">
      <v>73457.850000000006</v>
    </nc>
  </rcc>
  <rcc rId="2259" sId="1" numFmtId="4">
    <oc r="L70">
      <v>65820</v>
    </oc>
    <nc r="L70">
      <v>79701.759999999995</v>
    </nc>
  </rcc>
  <rcc rId="2260" sId="1" numFmtId="4">
    <oc r="M70">
      <v>33720.800000000003</v>
    </oc>
    <nc r="M70">
      <v>38052.78</v>
    </nc>
  </rcc>
  <rcc rId="2261" sId="1" numFmtId="4">
    <oc r="N70">
      <v>38052.78</v>
    </oc>
    <nc r="N70">
      <v>31092.5</v>
    </nc>
  </rcc>
  <rcc rId="2262" sId="1" numFmtId="4">
    <oc r="O70">
      <v>31092.5</v>
    </oc>
    <nc r="O70">
      <v>45990.13</v>
    </nc>
  </rcc>
  <rcc rId="2263" sId="1" numFmtId="4">
    <oc r="P70">
      <v>46477.4</v>
    </oc>
    <nc r="P70">
      <v>49705.17</v>
    </nc>
  </rcc>
  <rcc rId="2264" sId="1" numFmtId="4">
    <oc r="G76">
      <v>56352</v>
    </oc>
    <nc r="G76">
      <v>57168.271999999997</v>
    </nc>
  </rcc>
  <rcc rId="2265" sId="1" numFmtId="4">
    <oc r="H76">
      <v>56452.3</v>
    </oc>
    <nc r="H76">
      <v>77609.279999999999</v>
    </nc>
  </rcc>
  <rcc rId="2266" sId="1" numFmtId="4">
    <oc r="I76">
      <v>61850</v>
    </oc>
    <nc r="I76">
      <v>95833.33</v>
    </nc>
  </rcc>
  <rcc rId="2267" sId="1" numFmtId="4">
    <oc r="J76">
      <v>67700</v>
    </oc>
    <nc r="J76">
      <v>107333.33</v>
    </nc>
  </rcc>
  <rcc rId="2268" sId="1" numFmtId="4">
    <oc r="K76">
      <v>73760</v>
    </oc>
    <nc r="K76">
      <v>118066.67</v>
    </nc>
  </rcc>
  <rcc rId="2269" sId="1" numFmtId="4">
    <oc r="L76">
      <v>79650</v>
    </oc>
    <nc r="L76">
      <v>128102.33</v>
    </nc>
  </rcc>
  <rcc rId="2270" sId="1" numFmtId="4">
    <oc r="M76">
      <v>31579.25</v>
    </oc>
    <nc r="M76">
      <v>46659.8</v>
    </nc>
  </rcc>
  <rcc rId="2271" sId="1" numFmtId="4">
    <oc r="N76">
      <v>46659.8</v>
    </oc>
    <nc r="N76">
      <v>57135.96</v>
    </nc>
  </rcc>
  <rcc rId="2272" sId="1" numFmtId="4">
    <oc r="O76">
      <v>57135.96</v>
    </oc>
    <nc r="O76">
      <v>59117.83</v>
    </nc>
  </rcc>
  <rcc rId="2273" sId="1" numFmtId="4">
    <oc r="P76">
      <v>58995.1</v>
    </oc>
    <nc r="P76">
      <v>78452.990000000005</v>
    </nc>
  </rcc>
  <rcc rId="2274" sId="1" numFmtId="4">
    <oc r="G78">
      <v>56959.8</v>
    </oc>
    <nc r="G78">
      <v>65753.896999999997</v>
    </nc>
  </rcc>
  <rcc rId="2275" sId="1" numFmtId="4">
    <oc r="H78">
      <v>64723.707999999999</v>
    </oc>
    <nc r="H78">
      <v>78215.75</v>
    </nc>
  </rcc>
  <rcc rId="2276" sId="1" numFmtId="4">
    <oc r="I78">
      <v>74995</v>
    </oc>
    <nc r="I78">
      <v>85733.51</v>
    </nc>
  </rcc>
  <rcc rId="2277" sId="1" numFmtId="4">
    <oc r="J78">
      <v>83200</v>
    </oc>
    <nc r="J78">
      <v>95588.66</v>
    </nc>
  </rcc>
  <rcc rId="2278" sId="1" numFmtId="4">
    <oc r="K78">
      <v>91095</v>
    </oc>
    <nc r="K78">
      <v>104570.34</v>
    </nc>
  </rcc>
  <rcc rId="2279" sId="1" numFmtId="4">
    <oc r="L78">
      <v>98827.47</v>
    </oc>
    <nc r="L78">
      <v>113662.58</v>
    </nc>
  </rcc>
  <rcc rId="2280" sId="1" numFmtId="4">
    <oc r="M78">
      <v>100209.5</v>
    </oc>
    <nc r="M78">
      <v>55705.8</v>
    </nc>
  </rcc>
  <rcc rId="2281" sId="1" numFmtId="4">
    <oc r="N78">
      <v>55705.8</v>
    </oc>
    <nc r="N78">
      <v>56911.73</v>
    </nc>
  </rcc>
  <rcc rId="2282" sId="1" numFmtId="4">
    <oc r="O78">
      <v>56911.73</v>
    </oc>
    <nc r="O78">
      <v>71425.89</v>
    </nc>
  </rcc>
  <rcc rId="2283" sId="1" numFmtId="4">
    <oc r="P78">
      <v>67072.762000000002</v>
    </oc>
    <nc r="P78">
      <v>78850.28</v>
    </nc>
  </rcc>
  <rcc rId="2284" sId="1" numFmtId="4">
    <oc r="G93">
      <v>52863.35</v>
    </oc>
    <nc r="G93">
      <v>58967.707999999999</v>
    </nc>
  </rcc>
  <rcc rId="2285" sId="1" numFmtId="4">
    <oc r="H93">
      <v>58967.707999999999</v>
    </oc>
    <nc r="H93">
      <v>66426.09</v>
    </nc>
  </rcc>
  <rcc rId="2286" sId="1" numFmtId="4">
    <oc r="I93">
      <v>61440</v>
    </oc>
    <nc r="I93">
      <v>67246.38</v>
    </nc>
  </rcc>
  <rcc rId="2287" sId="1" numFmtId="4">
    <oc r="J93">
      <v>66662.03</v>
    </oc>
    <nc r="J93">
      <v>72962.320000000007</v>
    </nc>
  </rcc>
  <rcc rId="2288" sId="1" numFmtId="4">
    <oc r="K93">
      <v>71965</v>
    </oc>
    <nc r="K93">
      <v>76975.25</v>
    </nc>
  </rcc>
  <rcc rId="2289" sId="1" numFmtId="4">
    <oc r="L93">
      <v>77394.600000000006</v>
    </oc>
    <nc r="L93">
      <v>80824.009999999995</v>
    </nc>
  </rcc>
  <rcc rId="2290" sId="1" numFmtId="4">
    <oc r="M93">
      <v>30177.8</v>
    </oc>
    <nc r="M93">
      <v>45932.800000000003</v>
    </nc>
  </rcc>
  <rcc rId="2291" sId="1" numFmtId="4">
    <oc r="N93">
      <v>45932.800000000003</v>
    </oc>
    <nc r="N93">
      <v>51122.9</v>
    </nc>
  </rcc>
  <rcc rId="2292" sId="1" numFmtId="4">
    <oc r="O93">
      <v>51122.9</v>
    </oc>
    <nc r="O93">
      <v>52672.92</v>
    </nc>
  </rcc>
  <rcc rId="2293" sId="1" numFmtId="4">
    <oc r="P93">
      <v>52672.92</v>
    </oc>
    <nc r="P93">
      <v>59434.78</v>
    </nc>
  </rcc>
  <rcc rId="2294" sId="1" numFmtId="4">
    <nc r="G97">
      <v>16391.8</v>
    </nc>
  </rcc>
  <rcc rId="2295" sId="1" numFmtId="4">
    <oc r="H97">
      <v>16391.8</v>
    </oc>
    <nc r="H97">
      <v>19566.669999999998</v>
    </nc>
  </rcc>
  <rcc rId="2296" sId="1" numFmtId="4">
    <oc r="I97">
      <v>17380</v>
    </oc>
    <nc r="I97">
      <v>22916.67</v>
    </nc>
  </rcc>
  <rcc rId="2297" sId="1" numFmtId="4">
    <oc r="J97">
      <v>18330.8</v>
    </oc>
    <nc r="J97">
      <v>24750</v>
    </nc>
  </rcc>
  <rcc rId="2298" sId="1" numFmtId="4">
    <oc r="K97">
      <v>19250</v>
    </oc>
    <nc r="K97">
      <v>26235</v>
    </nc>
  </rcc>
  <rcc rId="2299" sId="1" numFmtId="4">
    <oc r="L97">
      <v>20113.400000000001</v>
    </oc>
    <nc r="L97">
      <v>27546.75</v>
    </nc>
  </rcc>
  <rcc rId="2300" sId="1" numFmtId="4">
    <nc r="O97">
      <v>16500</v>
    </nc>
  </rcc>
  <rcc rId="2301" sId="1" numFmtId="4">
    <oc r="P97">
      <v>16500</v>
    </oc>
    <nc r="P97">
      <v>22500</v>
    </nc>
  </rcc>
  <rcc rId="2302" sId="1" numFmtId="4">
    <oc r="G105">
      <v>15966.7</v>
    </oc>
    <nc r="G105">
      <v>0</v>
    </nc>
  </rcc>
  <rcc rId="2303" sId="1" numFmtId="4">
    <oc r="M105">
      <v>100600.7</v>
    </oc>
    <nc r="M105">
      <v>12669</v>
    </nc>
  </rcc>
  <rcc rId="2304" sId="1" numFmtId="4">
    <oc r="N105">
      <v>12669</v>
    </oc>
    <nc r="N105">
      <v>15500</v>
    </nc>
  </rcc>
  <rcc rId="2305" sId="1" numFmtId="4">
    <oc r="O105">
      <v>15500</v>
    </oc>
    <nc r="O105">
      <v>0</v>
    </nc>
  </rcc>
  <rcc rId="2306" sId="1" numFmtId="4">
    <oc r="G107">
      <v>39057.4</v>
    </oc>
    <nc r="G107">
      <v>50680.207999999999</v>
    </nc>
  </rcc>
  <rcc rId="2307" sId="1" numFmtId="4">
    <oc r="H107">
      <v>50680.207999999999</v>
    </oc>
    <nc r="H107">
      <v>73359.520000000004</v>
    </nc>
  </rcc>
  <rcc rId="2308" sId="1" numFmtId="4">
    <oc r="I107">
      <v>54630</v>
    </oc>
    <nc r="I107">
      <v>76190.48</v>
    </nc>
  </rcc>
  <rcc rId="2309" sId="1" numFmtId="4">
    <oc r="J107">
      <v>55995.38</v>
    </oc>
    <nc r="J107">
      <v>79238.100000000006</v>
    </nc>
  </rcc>
  <rcc rId="2310" sId="1" numFmtId="4">
    <oc r="K107">
      <v>58235</v>
    </oc>
    <nc r="K107">
      <v>82407.62</v>
    </nc>
  </rcc>
  <rcc rId="2311" sId="1" numFmtId="4">
    <oc r="L107">
      <v>60564.59</v>
    </oc>
    <nc r="L107">
      <v>85703.92</v>
    </nc>
  </rcc>
  <rcc rId="2312" sId="1" numFmtId="4">
    <oc r="M107">
      <v>28755.599999999999</v>
    </oc>
    <nc r="M107">
      <v>32987.5</v>
    </nc>
  </rcc>
  <rcc rId="2313" sId="1" numFmtId="4">
    <oc r="N107">
      <v>32987.5</v>
    </oc>
    <nc r="N107">
      <v>31818.75</v>
    </nc>
  </rcc>
  <rcc rId="2314" sId="1" numFmtId="4">
    <oc r="O107">
      <v>31818.75</v>
    </oc>
    <nc r="O107">
      <v>45312.5</v>
    </nc>
  </rcc>
  <rcc rId="2315" sId="1" numFmtId="4">
    <oc r="P107">
      <v>45312.5</v>
    </oc>
    <nc r="P107">
      <v>51785.71</v>
    </nc>
  </rcc>
  <rcc rId="2316" sId="1" numFmtId="4">
    <oc r="G109">
      <v>27461.200000000001</v>
    </oc>
    <nc r="G109">
      <v>27732.646000000001</v>
    </nc>
  </rcc>
  <rcc rId="2317" sId="1" numFmtId="4">
    <oc r="H109">
      <v>27732.646000000001</v>
    </oc>
    <nc r="H109">
      <v>34417.040000000001</v>
    </nc>
  </rcc>
  <rcc rId="2318" sId="1" numFmtId="4">
    <oc r="I109">
      <v>32551.62</v>
    </oc>
    <nc r="I109">
      <v>37048.71</v>
    </nc>
  </rcc>
  <rcc rId="2319" sId="1" numFmtId="4">
    <oc r="J109">
      <v>35479.910000000003</v>
    </oc>
    <nc r="J109">
      <v>43717.48</v>
    </nc>
  </rcc>
  <rcc rId="2320" sId="1" numFmtId="4">
    <oc r="K109">
      <v>38140.239999999998</v>
    </oc>
    <nc r="K109">
      <v>47608.33</v>
    </nc>
  </rcc>
  <rcc rId="2321" sId="1" numFmtId="4">
    <oc r="L109">
      <v>40429.360000000001</v>
    </oc>
    <nc r="L109">
      <v>51655.040000000001</v>
    </nc>
  </rcc>
  <rcc rId="2322" sId="1" numFmtId="4">
    <oc r="M109">
      <v>20362.7</v>
    </oc>
    <nc r="M109">
      <v>26333.7</v>
    </nc>
  </rcc>
  <rcc rId="2323" sId="1" numFmtId="4">
    <oc r="N109">
      <v>26333.7</v>
    </oc>
    <nc r="N109">
      <v>28539.39</v>
    </nc>
  </rcc>
  <rcc rId="2324" sId="1" numFmtId="4">
    <oc r="O109">
      <v>28539.393899999999</v>
    </oc>
    <nc r="O109">
      <v>33326.74</v>
    </nc>
  </rcc>
  <rcc rId="2325" sId="1" numFmtId="4">
    <oc r="P109">
      <v>33326.74</v>
    </oc>
    <nc r="P109">
      <v>37699.03</v>
    </nc>
  </rcc>
  <rcc rId="2326" sId="1" numFmtId="4">
    <oc r="G111">
      <v>33741.699999999997</v>
    </oc>
    <nc r="G111">
      <v>36785.714</v>
    </nc>
  </rcc>
  <rcc rId="2327" sId="1" numFmtId="4">
    <oc r="H111">
      <v>36785.714</v>
    </oc>
    <nc r="H111">
      <v>28665.48</v>
    </nc>
  </rcc>
  <rcc rId="2328" sId="1" numFmtId="4">
    <oc r="I111">
      <v>39270</v>
    </oc>
    <nc r="I111">
      <v>32709.4</v>
    </nc>
  </rcc>
  <rcc rId="2329" sId="1" numFmtId="4">
    <oc r="J111">
      <v>41036.67</v>
    </oc>
    <nc r="J111">
      <v>34017.980000000003</v>
    </nc>
  </rcc>
  <rcc rId="2330" sId="1" numFmtId="4">
    <oc r="K111">
      <v>42883.32</v>
    </oc>
    <nc r="K111">
      <v>35548.57</v>
    </nc>
  </rcc>
  <rcc rId="2331" sId="1" numFmtId="4">
    <oc r="L111">
      <v>44598.65</v>
    </oc>
    <nc r="L111">
      <v>36970.51</v>
    </nc>
  </rcc>
  <rcc rId="2332" sId="1" numFmtId="4">
    <oc r="M111">
      <v>28177.8</v>
    </oc>
    <nc r="M111">
      <v>27918.9</v>
    </nc>
  </rcc>
  <rcc rId="2333" sId="1" numFmtId="4">
    <oc r="N111">
      <v>27918.9</v>
    </oc>
    <nc r="N111">
      <v>34118.699999999997</v>
    </nc>
  </rcc>
  <rcc rId="2334" sId="1" numFmtId="4">
    <oc r="O111">
      <v>34118.701000000001</v>
    </oc>
    <nc r="O111">
      <v>39063.79</v>
    </nc>
  </rcc>
  <rcc rId="2335" sId="1" numFmtId="4">
    <oc r="P111">
      <v>39063.79</v>
    </oc>
    <nc r="P111">
      <v>29228.57</v>
    </nc>
  </rcc>
  <rcc rId="2336" sId="1" numFmtId="4">
    <oc r="F113">
      <v>29401.040000000001</v>
    </oc>
    <nc r="F113">
      <v>33508.5</v>
    </nc>
  </rcc>
  <rcc rId="2337" sId="1" numFmtId="4">
    <oc r="G113">
      <v>335088.5</v>
    </oc>
    <nc r="G113">
      <v>36889.542000000001</v>
    </nc>
  </rcc>
  <rcc rId="2338" sId="1" numFmtId="4">
    <oc r="H113">
      <v>36889.542000000001</v>
    </oc>
    <nc r="H113">
      <v>48725</v>
    </nc>
  </rcc>
  <rcc rId="2339" sId="1" numFmtId="4">
    <oc r="I113">
      <v>42452.9</v>
    </oc>
    <nc r="I113">
      <v>53047.62</v>
    </nc>
  </rcc>
  <rcc rId="2340" sId="1" numFmtId="4">
    <oc r="J113">
      <v>45424.6</v>
    </oc>
    <nc r="J113">
      <v>58457.14</v>
    </nc>
  </rcc>
  <rcc rId="2341" sId="1" numFmtId="4">
    <oc r="K113">
      <v>48377.2</v>
    </oc>
    <nc r="K113">
      <v>63308.81</v>
    </nc>
  </rcc>
  <rcc rId="2342" sId="1" numFmtId="4">
    <oc r="L113">
      <v>51279.83</v>
    </oc>
    <nc r="L113">
      <v>65841.16</v>
    </nc>
  </rcc>
  <rcc rId="2343" sId="1" numFmtId="4">
    <oc r="M113">
      <v>29029.200000000001</v>
    </oc>
    <nc r="M113">
      <v>30752.1</v>
    </nc>
  </rcc>
  <rcc rId="2344" sId="1" numFmtId="4">
    <oc r="N113">
      <v>30752.1</v>
    </oc>
    <nc r="N113">
      <v>36881.25</v>
    </nc>
  </rcc>
  <rcc rId="2345" sId="1" numFmtId="4">
    <oc r="O113">
      <v>36881.25</v>
    </oc>
    <nc r="O113">
      <v>42042.86</v>
    </nc>
  </rcc>
  <rcc rId="2346" sId="1" numFmtId="4">
    <oc r="P113">
      <v>42042.86</v>
    </oc>
    <nc r="P113">
      <v>56245</v>
    </nc>
  </rcc>
  <rcc rId="2347" sId="1" numFmtId="4">
    <oc r="G117">
      <v>28673.7</v>
    </oc>
    <nc r="G117">
      <v>29901.306</v>
    </nc>
  </rcc>
  <rcc rId="2348" sId="1" numFmtId="4">
    <oc r="H117">
      <v>29901.306</v>
    </oc>
    <nc r="H117">
      <v>35287.5</v>
    </nc>
  </rcc>
  <rcc rId="2349" sId="1" numFmtId="4">
    <oc r="I117">
      <v>34621.25</v>
    </oc>
    <nc r="I117">
      <v>38017.620000000003</v>
    </nc>
  </rcc>
  <rcc rId="2350" sId="1" numFmtId="4">
    <oc r="J117">
      <v>37336.620000000003</v>
    </oc>
    <nc r="J117">
      <v>44551.24</v>
    </nc>
  </rcc>
  <rcc rId="2351" sId="1" numFmtId="4">
    <oc r="K117">
      <v>39865.35</v>
    </oc>
    <nc r="K117">
      <v>48484.87</v>
    </nc>
  </rcc>
  <rcc rId="2352" sId="1" numFmtId="4">
    <oc r="L117">
      <v>42086.37</v>
    </oc>
    <nc r="L117">
      <v>52399.54</v>
    </nc>
  </rcc>
  <rcc rId="2353" sId="1" numFmtId="4">
    <oc r="M117">
      <v>21302.6</v>
    </oc>
    <nc r="M117">
      <v>22460.17</v>
    </nc>
  </rcc>
  <rcc rId="2354" sId="1" numFmtId="4">
    <oc r="N117">
      <v>22460.17</v>
    </oc>
    <nc r="N117">
      <v>29974.799999999999</v>
    </nc>
  </rcc>
  <rcc rId="2355" sId="1" numFmtId="4">
    <oc r="O117">
      <v>29974.8004</v>
    </oc>
    <nc r="O117">
      <v>35261.870000000003</v>
    </nc>
  </rcc>
  <rcc rId="2356" sId="1" numFmtId="4">
    <oc r="P117">
      <v>35261.870000000003</v>
    </oc>
    <nc r="P117">
      <v>38833.910000000003</v>
    </nc>
  </rcc>
  <rcc rId="2357" sId="1" numFmtId="4">
    <oc r="G121">
      <v>735082.7</v>
    </oc>
    <nc r="G121">
      <v>879285.7</v>
    </nc>
  </rcc>
  <rcc rId="2358" sId="1" odxf="1" dxf="1" numFmtId="4">
    <oc r="G123">
      <f>ROUND(G124+G130+G132+G134+G136+G138+G140+G147+G149+G151+G153+G155+G157+G159+G161+G163+G165+G167+G169,2)</f>
    </oc>
    <nc r="G123">
      <v>879285.7</v>
    </nc>
    <ndxf>
      <font>
        <b/>
        <sz val="12"/>
        <name val="Times New Roman"/>
        <family val="1"/>
      </font>
      <alignment horizontal="general" vertical="bottom"/>
      <protection locked="0"/>
    </ndxf>
  </rcc>
  <rcc rId="2359" sId="1">
    <oc r="H121">
      <f>ROUND(H124+H130+H132+H134+H136+H138+H140+H147+H149+H151+H153+H155+H157+H159+H161+H163+H165+H167+H169,2)</f>
    </oc>
    <nc r="H121">
      <f>ROUND(H124+H130+H132+H134+H136+H138+H140+H147+H149+H151+H153+H155+H157+H159+H161+H163+H165+H167+H169,2)</f>
    </nc>
  </rcc>
  <rcc rId="2360" sId="1" numFmtId="4">
    <nc r="G115">
      <v>46091.080999999998</v>
    </nc>
  </rcc>
  <rcc rId="2361" sId="1" numFmtId="4">
    <nc r="H115">
      <v>51174.07</v>
    </nc>
  </rcc>
  <rcc rId="2362" sId="1" numFmtId="4">
    <nc r="I115">
      <v>66000</v>
    </nc>
  </rcc>
  <rfmt sheetId="1" sqref="I115" start="0" length="2147483647">
    <dxf>
      <font>
        <color auto="1"/>
      </font>
    </dxf>
  </rfmt>
  <rcc rId="2363" sId="1" numFmtId="4">
    <nc r="J115">
      <v>76560</v>
    </nc>
  </rcc>
  <rcc rId="2364" sId="1" numFmtId="4">
    <nc r="K115">
      <v>86512.8</v>
    </nc>
  </rcc>
  <rcc rId="2365" sId="1" numFmtId="4">
    <nc r="L115">
      <v>96029.21</v>
    </nc>
  </rcc>
  <rfmt sheetId="1" sqref="J115:L115" start="0" length="2147483647">
    <dxf>
      <font>
        <color auto="1"/>
      </font>
    </dxf>
  </rfmt>
  <rcc rId="2366" sId="1" numFmtId="4">
    <nc r="O115">
      <v>38487.300000000003</v>
    </nc>
  </rcc>
  <rcc rId="2367" sId="1" numFmtId="4">
    <nc r="P115">
      <v>63003.73</v>
    </nc>
  </rcc>
  <rfmt sheetId="1" sqref="O115" start="0" length="2147483647">
    <dxf>
      <font>
        <color auto="1"/>
      </font>
    </dxf>
  </rfmt>
  <rcc rId="2368" sId="1">
    <oc r="H123">
      <f>ROUND(H124+H130+H132+H134+H136+H138+H140+H147+H149+H151+H153+H155+H157+H159+H161+H163+H165+H167+H169,2)</f>
    </oc>
    <nc r="H123">
      <f>ROUND(H124+H130+H132+H134+H136+H138+H140+H147+H149+H151+H153+H155+H157+H159+H161+H163+H165+H167+H169,2)</f>
    </nc>
  </rcc>
  <rcc rId="2369" sId="1" numFmtId="4">
    <oc r="H159">
      <v>197</v>
    </oc>
    <nc r="H159">
      <v>0</v>
    </nc>
  </rcc>
  <rcc rId="2370" sId="1" numFmtId="4">
    <oc r="I159">
      <v>208.49</v>
    </oc>
    <nc r="I159">
      <v>0</v>
    </nc>
  </rcc>
  <rcc rId="2371" sId="1" numFmtId="4">
    <oc r="J159">
      <v>220</v>
    </oc>
    <nc r="J159">
      <v>0</v>
    </nc>
  </rcc>
  <rcc rId="2372" sId="1" numFmtId="4">
    <oc r="M159">
      <v>301.8</v>
    </oc>
    <nc r="M159">
      <v>0</v>
    </nc>
  </rcc>
  <rcc rId="2373" sId="1" numFmtId="4">
    <oc r="N159">
      <f>N51*N105*3/1000</f>
    </oc>
    <nc r="N159">
      <v>0</v>
    </nc>
  </rcc>
  <rcv guid="{B19BD855-1695-4076-BE7D-45FA34EAD45F}" action="delete"/>
  <rdn rId="0" localSheetId="1" customView="1" name="Z_B19BD855_1695_4076_BE7D_45FA34EAD45F_.wvu.PrintArea" hidden="1" oldHidden="1">
    <formula>ВВОД!$C$1:$P$294</formula>
    <oldFormula>ВВОД!$C$1:$P$294</oldFormula>
  </rdn>
  <rdn rId="0" localSheetId="1" customView="1" name="Z_B19BD855_1695_4076_BE7D_45FA34EAD45F_.wvu.Rows" hidden="1" oldHidden="1">
    <formula>ВВОД!$3:$3,ВВОД!$190:$190,ВВОД!$200:$246,ВВОД!$254:$254,ВВОД!$256:$266</formula>
    <oldFormula>ВВОД!$3:$3,ВВОД!$190:$190,ВВОД!$200:$246,ВВОД!$254:$254,ВВОД!$256:$266</oldFormula>
  </rdn>
  <rdn rId="0" localSheetId="1" customView="1" name="Z_B19BD855_1695_4076_BE7D_45FA34EAD45F_.wvu.Cols" hidden="1" oldHidden="1">
    <formula>ВВОД!$A:$C</formula>
    <oldFormula>ВВОД!$A:$C</oldFormula>
  </rdn>
  <rdn rId="0" localSheetId="1" customView="1" name="Z_B19BD855_1695_4076_BE7D_45FA34EAD45F_.wvu.FilterData" hidden="1" oldHidden="1">
    <formula>ВВОД!$C$1:$P$9</formula>
    <oldFormula>ВВОД!$C$1:$P$9</oldFormula>
  </rdn>
  <rcv guid="{B19BD855-1695-4076-BE7D-45FA34EAD45F}" action="add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K121">
    <dxf>
      <fill>
        <patternFill patternType="solid">
          <bgColor rgb="FFFFFF00"/>
        </patternFill>
      </fill>
    </dxf>
  </rfmt>
  <rcc rId="2378" sId="1" numFmtId="4">
    <oc r="G151">
      <f>G43*G97*12/1000</f>
    </oc>
    <nc r="G151">
      <v>196.7</v>
    </nc>
  </rcc>
  <rcc rId="2379" sId="1">
    <oc r="K121">
      <f>ROUND(K124+K130+K132+K134+K136+K138+K140+K147+K149+K151+K153+K155+K157+K159+K161+K163+K165+K167+K169,2)</f>
    </oc>
    <nc r="K121">
      <f>ROUND(K124+K130+K132+K134+K136+K138+K140+K147+K149+K151+K153+K155+K157+K159+K161+K163+K165+K167+K169,2)</f>
    </nc>
  </rcc>
  <rcc rId="2380" sId="1" numFmtId="4">
    <oc r="K132">
      <f>K24*K78*12/1000</f>
    </oc>
    <nc r="K132">
      <v>932429.44</v>
    </nc>
  </rcc>
  <rcc rId="2381" sId="1">
    <oc r="I130">
      <f>I22*I76*12/1000</f>
    </oc>
    <nc r="I130">
      <f>I22*I76*12/1000</f>
    </nc>
  </rcc>
  <rcc rId="2382" sId="1">
    <oc r="J130">
      <f>J22*J76*12/1000</f>
    </oc>
    <nc r="J130">
      <f>J22*J76*12/1000</f>
    </nc>
  </rcc>
  <rcc rId="2383" sId="1" numFmtId="4">
    <oc r="J76">
      <v>107333.33</v>
    </oc>
    <nc r="J76">
      <v>107333.333</v>
    </nc>
  </rcc>
  <rfmt sheetId="1" sqref="K121">
    <dxf>
      <fill>
        <patternFill patternType="none">
          <bgColor auto="1"/>
        </patternFill>
      </fill>
    </dxf>
  </rfmt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67:XFD67">
    <dxf>
      <fill>
        <patternFill>
          <bgColor theme="9" tint="0.59999389629810485"/>
        </patternFill>
      </fill>
    </dxf>
  </rfmt>
  <rcc rId="2384" sId="1" numFmtId="4">
    <oc r="O119">
      <v>31818.75</v>
    </oc>
    <nc r="O119">
      <v>45312.5</v>
    </nc>
  </rcc>
  <rcc rId="2385" sId="1" numFmtId="4">
    <oc r="O51">
      <v>1</v>
    </oc>
    <nc r="O51">
      <v>0</v>
    </nc>
  </rcc>
  <rfmt sheetId="1" sqref="O151">
    <dxf>
      <fill>
        <patternFill patternType="solid">
          <bgColor theme="9" tint="0.59999389629810485"/>
        </patternFill>
      </fill>
    </dxf>
  </rfmt>
  <rcc rId="2386" sId="1">
    <oc r="O151">
      <f>O43*O97*3/1000</f>
    </oc>
    <nc r="O151">
      <f>O43*O97*2/1000</f>
    </nc>
  </rcc>
  <rfmt sheetId="1" sqref="O151">
    <dxf>
      <fill>
        <patternFill patternType="none">
          <bgColor auto="1"/>
        </patternFill>
      </fill>
    </dxf>
  </rfmt>
  <rfmt sheetId="1" sqref="O121:P121">
    <dxf>
      <fill>
        <patternFill patternType="solid">
          <bgColor theme="9" tint="0.39997558519241921"/>
        </patternFill>
      </fill>
    </dxf>
  </rfmt>
  <rcc rId="2387" sId="1">
    <oc r="O169">
      <f>O61*O115*3/1000</f>
    </oc>
    <nc r="O169">
      <f>O61*O115*2/1000</f>
    </nc>
  </rcc>
  <rcc rId="2388" sId="1">
    <oc r="P169">
      <f>P61*P115*3/1000</f>
    </oc>
    <nc r="P169">
      <f>P61*P115*2/1000</f>
    </nc>
  </rcc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O121:P121">
    <dxf>
      <fill>
        <patternFill patternType="none">
          <bgColor auto="1"/>
        </patternFill>
      </fill>
    </dxf>
  </rfmt>
  <rfmt sheetId="1" sqref="M125">
    <dxf>
      <fill>
        <patternFill patternType="none">
          <bgColor auto="1"/>
        </patternFill>
      </fill>
    </dxf>
  </rfmt>
  <rfmt sheetId="1" sqref="M1:N1048576">
    <dxf>
      <fill>
        <patternFill patternType="none">
          <bgColor auto="1"/>
        </patternFill>
      </fill>
    </dxf>
  </rfmt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M67:N67">
    <dxf>
      <fill>
        <patternFill patternType="solid">
          <bgColor theme="9" tint="0.39997558519241921"/>
        </patternFill>
      </fill>
    </dxf>
  </rfmt>
  <rcc rId="2389" sId="1">
    <oc r="F181">
      <v>2021</v>
    </oc>
    <nc r="F181">
      <v>2022</v>
    </nc>
  </rcc>
  <rcc rId="2390" sId="1" numFmtId="4">
    <oc r="F185">
      <v>219</v>
    </oc>
    <nc r="F185">
      <v>218</v>
    </nc>
  </rcc>
  <rcc rId="2391" sId="1">
    <oc r="G181">
      <v>2022</v>
    </oc>
    <nc r="G181">
      <v>2023</v>
    </nc>
  </rcc>
  <rcc rId="2392" sId="1">
    <oc r="H181">
      <v>2023</v>
    </oc>
    <nc r="H181">
      <v>2024</v>
    </nc>
  </rcc>
  <rcc rId="2393" sId="1">
    <oc r="I181">
      <v>2024</v>
    </oc>
    <nc r="I181">
      <v>2025</v>
    </nc>
  </rcc>
  <rcc rId="2394" sId="1">
    <oc r="J181">
      <v>2025</v>
    </oc>
    <nc r="J181">
      <v>2026</v>
    </nc>
  </rcc>
  <rcc rId="2395" sId="1">
    <oc r="K181">
      <v>2026</v>
    </oc>
    <nc r="K181">
      <v>2027</v>
    </nc>
  </rcc>
  <rcc rId="2396" sId="1">
    <oc r="L181">
      <v>2027</v>
    </oc>
    <nc r="L181">
      <v>2028</v>
    </nc>
  </rcc>
  <rcc rId="2397" sId="1">
    <oc r="M181">
      <v>2021</v>
    </oc>
    <nc r="M181">
      <v>2022</v>
    </nc>
  </rcc>
  <rcc rId="2398" sId="1">
    <oc r="N182" t="inlineStr">
      <is>
        <t>янв.-март</t>
      </is>
    </oc>
    <nc r="N182" t="inlineStr">
      <is>
        <t>янв.-фев</t>
      </is>
    </nc>
  </rcc>
  <rcc rId="2399" sId="1">
    <oc r="N181">
      <v>2022</v>
    </oc>
    <nc r="N181">
      <v>2023</v>
    </nc>
  </rcc>
  <rcc rId="2400" sId="1">
    <oc r="O181">
      <v>2023</v>
    </oc>
    <nc r="O181">
      <v>2024</v>
    </nc>
  </rcc>
  <rcc rId="2401" sId="1">
    <oc r="P181">
      <v>2024</v>
    </oc>
    <nc r="P181">
      <v>2025</v>
    </nc>
  </rcc>
  <rcc rId="2402" sId="1" numFmtId="4">
    <oc r="F187">
      <v>424</v>
    </oc>
    <nc r="F187">
      <v>441</v>
    </nc>
  </rcc>
  <rcc rId="2403" sId="1" numFmtId="4">
    <oc r="F189">
      <v>205</v>
    </oc>
    <nc r="F189">
      <v>226</v>
    </nc>
  </rcc>
  <rcc rId="2404" sId="1" numFmtId="4">
    <oc r="F193">
      <v>39085.599999999999</v>
    </oc>
    <nc r="F193">
      <v>42272.9</v>
    </nc>
  </rcc>
  <rcc rId="2405" sId="1" numFmtId="4">
    <oc r="F195">
      <v>47430.86</v>
    </oc>
    <nc r="F195">
      <v>55937</v>
    </nc>
  </rcc>
  <rcc rId="2406" sId="1" numFmtId="4">
    <oc r="F197">
      <v>38191.5</v>
    </oc>
    <nc r="F197">
      <v>58855.75</v>
    </nc>
  </rcc>
  <rcc rId="2407" sId="1" numFmtId="4">
    <oc r="F249">
      <v>102717</v>
    </oc>
    <nc r="F249">
      <v>110595.91</v>
    </nc>
  </rcc>
  <rcc rId="2408" sId="1" numFmtId="4">
    <oc r="F251">
      <v>241328.22</v>
    </oc>
    <nc r="F251">
      <v>296018.7</v>
    </nc>
  </rcc>
  <rcc rId="2409" sId="1" numFmtId="4">
    <oc r="F253">
      <v>93951.09</v>
    </oc>
    <nc r="F253">
      <v>159616.93</v>
    </nc>
  </rcc>
  <rcc rId="2410" sId="1" numFmtId="4">
    <oc r="G185">
      <v>218</v>
    </oc>
    <nc r="G185">
      <v>191</v>
    </nc>
  </rcc>
  <rcc rId="2411" sId="1" numFmtId="4">
    <oc r="H185">
      <v>191</v>
    </oc>
    <nc r="H185">
      <v>216</v>
    </nc>
  </rcc>
  <rcc rId="2412" sId="1" numFmtId="4">
    <oc r="I185">
      <v>187</v>
    </oc>
    <nc r="I185">
      <v>220</v>
    </nc>
  </rcc>
  <rcc rId="2413" sId="1" numFmtId="4">
    <oc r="J185">
      <v>187</v>
    </oc>
    <nc r="J185">
      <v>220</v>
    </nc>
  </rcc>
  <rcc rId="2414" sId="1" numFmtId="4">
    <oc r="K185">
      <v>187</v>
    </oc>
    <nc r="K185">
      <v>220</v>
    </nc>
  </rcc>
  <rcc rId="2415" sId="1" numFmtId="4">
    <oc r="L185">
      <v>187</v>
    </oc>
    <nc r="L185">
      <v>220</v>
    </nc>
  </rcc>
  <rcc rId="2416" sId="1" numFmtId="4">
    <oc r="M185">
      <v>214</v>
    </oc>
    <nc r="M185">
      <v>224</v>
    </nc>
  </rcc>
  <rcc rId="2417" sId="1" numFmtId="4">
    <oc r="N185">
      <v>224</v>
    </oc>
    <nc r="N185">
      <v>195</v>
    </nc>
  </rcc>
  <rcc rId="2418" sId="1" numFmtId="4">
    <oc r="O185">
      <v>195</v>
    </oc>
    <nc r="O185">
      <v>187</v>
    </nc>
  </rcc>
  <rcc rId="2419" sId="1" numFmtId="4">
    <oc r="P185">
      <v>187</v>
    </oc>
    <nc r="P185">
      <v>218</v>
    </nc>
  </rcc>
  <rcc rId="2420" sId="1">
    <oc r="D187" t="inlineStr">
      <is>
        <t>ООО "Венталл-Дон"</t>
      </is>
    </oc>
    <nc r="D187" t="inlineStr">
      <is>
        <t>ООО "ФерроЦинк-Дон"</t>
      </is>
    </nc>
  </rcc>
  <rcc rId="2421" sId="1" numFmtId="4">
    <oc r="G187">
      <v>441</v>
    </oc>
    <nc r="G187">
      <v>394</v>
    </nc>
  </rcc>
  <rcc rId="2422" sId="1" numFmtId="4">
    <oc r="H187">
      <v>394</v>
    </oc>
    <nc r="H187">
      <v>360</v>
    </nc>
  </rcc>
  <rcc rId="2423" sId="1" numFmtId="4">
    <oc r="I187">
      <v>398</v>
    </oc>
    <nc r="I187">
      <v>360</v>
    </nc>
  </rcc>
  <rcc rId="2424" sId="1" numFmtId="4">
    <oc r="J187">
      <v>398</v>
    </oc>
    <nc r="J187">
      <v>360</v>
    </nc>
  </rcc>
  <rcc rId="2425" sId="1" numFmtId="4">
    <oc r="K187">
      <v>398</v>
    </oc>
    <nc r="K187">
      <v>360</v>
    </nc>
  </rcc>
  <rcc rId="2426" sId="1" numFmtId="4">
    <oc r="L187">
      <v>398</v>
    </oc>
    <nc r="L187">
      <v>360</v>
    </nc>
  </rcc>
  <rcc rId="2427" sId="1" numFmtId="4">
    <oc r="M187">
      <v>397</v>
    </oc>
    <nc r="M187">
      <v>468</v>
    </nc>
  </rcc>
  <rcc rId="2428" sId="1" numFmtId="4">
    <oc r="N187">
      <v>468</v>
    </oc>
    <nc r="N187">
      <v>392</v>
    </nc>
  </rcc>
  <rcc rId="2429" sId="1" numFmtId="4">
    <oc r="O187">
      <v>392</v>
    </oc>
    <nc r="O187">
      <v>398</v>
    </nc>
  </rcc>
  <rcc rId="2430" sId="1" numFmtId="4">
    <oc r="P187">
      <v>398</v>
    </oc>
    <nc r="P187">
      <v>347</v>
    </nc>
  </rcc>
  <rcc rId="2431" sId="1" numFmtId="4">
    <oc r="G189">
      <v>226</v>
    </oc>
    <nc r="G189">
      <v>301</v>
    </nc>
  </rcc>
  <rcc rId="2432" sId="1" numFmtId="4">
    <oc r="H189">
      <v>301</v>
    </oc>
    <nc r="H189">
      <v>246</v>
    </nc>
  </rcc>
  <rcc rId="2433" sId="1" numFmtId="4">
    <oc r="I189">
      <v>258</v>
    </oc>
    <nc r="I189">
      <v>240</v>
    </nc>
  </rcc>
  <rcc rId="2434" sId="1" numFmtId="4">
    <oc r="J189">
      <v>258</v>
    </oc>
    <nc r="J189">
      <v>240</v>
    </nc>
  </rcc>
  <rcc rId="2435" sId="1" numFmtId="4">
    <oc r="K189">
      <v>258</v>
    </oc>
    <nc r="K189">
      <v>240</v>
    </nc>
  </rcc>
  <rcc rId="2436" sId="1" numFmtId="4">
    <oc r="L189">
      <v>258</v>
    </oc>
    <nc r="L189">
      <v>240</v>
    </nc>
  </rcc>
  <rcc rId="2437" sId="1" numFmtId="4">
    <oc r="M189">
      <v>199</v>
    </oc>
    <nc r="M189">
      <v>217</v>
    </nc>
  </rcc>
  <rcc rId="2438" sId="1" numFmtId="4">
    <oc r="N189">
      <v>217</v>
    </oc>
    <nc r="N189">
      <v>274</v>
    </nc>
  </rcc>
  <rcc rId="2439" sId="1" numFmtId="4">
    <oc r="O189">
      <v>274</v>
    </oc>
    <nc r="O189">
      <v>258</v>
    </nc>
  </rcc>
  <rcc rId="2440" sId="1" numFmtId="4">
    <oc r="P189">
      <v>258</v>
    </oc>
    <nc r="P189">
      <v>234</v>
    </nc>
  </rcc>
  <rcc rId="2441" sId="1" numFmtId="4">
    <oc r="G193">
      <v>42272.9</v>
    </oc>
    <nc r="G193">
      <v>48929.45</v>
    </nc>
  </rcc>
  <rcc rId="2442" sId="1" numFmtId="4">
    <oc r="H193">
      <v>48929.45</v>
    </oc>
    <nc r="H193">
      <v>62274.19</v>
    </nc>
  </rcc>
  <rcc rId="2443" sId="1" numFmtId="4">
    <oc r="I193">
      <v>60970.8</v>
    </oc>
    <nc r="I193">
      <v>72159.09</v>
    </nc>
  </rcc>
  <rcc rId="2444" sId="1" numFmtId="4">
    <oc r="J193">
      <v>68287.3</v>
    </oc>
    <nc r="J193">
      <v>82044.89</v>
    </nc>
  </rcc>
  <rcc rId="2445" sId="1" numFmtId="4">
    <oc r="K193">
      <v>74774.600000000006</v>
    </oc>
    <nc r="K193">
      <v>91398</v>
    </nc>
  </rcc>
  <rcc rId="2446" sId="1" numFmtId="4">
    <oc r="L193">
      <v>81130.44</v>
    </oc>
    <nc r="L193">
      <v>100812</v>
    </nc>
  </rcc>
  <rcc rId="2447" sId="1" numFmtId="4">
    <oc r="M193">
      <v>41571.199999999997</v>
    </oc>
    <nc r="M193">
      <v>46451.199999999997</v>
    </nc>
  </rcc>
  <rcc rId="2448" sId="1" numFmtId="4">
    <oc r="N193">
      <v>46451.199999999997</v>
    </oc>
    <nc r="N193">
      <v>41820.28</v>
    </nc>
  </rcc>
  <rcc rId="2449" sId="1" numFmtId="4">
    <oc r="O193">
      <v>41820.28</v>
    </oc>
    <nc r="O193">
      <v>56972.72</v>
    </nc>
  </rcc>
  <rcc rId="2450" sId="1" numFmtId="4">
    <oc r="P193">
      <v>56972.72</v>
    </oc>
    <nc r="P193">
      <v>64908.2</v>
    </nc>
  </rcc>
  <rcc rId="2451" sId="1">
    <oc r="N191">
      <f>IF(N183,N247*1000/3/N183,0)</f>
    </oc>
    <nc r="N191">
      <f>IF(N183,N247*1000/2/N183,0)</f>
    </nc>
  </rcc>
  <rcc rId="2452" sId="1" numFmtId="4">
    <oc r="G195">
      <v>55937</v>
    </oc>
    <nc r="G195">
      <v>73131.557000000001</v>
    </nc>
  </rcc>
  <rcc rId="2453" sId="1" numFmtId="4">
    <oc r="H195">
      <v>73131.55</v>
    </oc>
    <nc r="H195">
      <v>85574.86</v>
    </nc>
  </rcc>
  <rcc rId="2454" sId="1" numFmtId="4">
    <oc r="I195">
      <v>82705.2</v>
    </oc>
    <nc r="I195">
      <v>95000</v>
    </nc>
  </rcc>
  <rcc rId="2455" sId="1" numFmtId="4">
    <oc r="J195">
      <v>90975.7</v>
    </oc>
    <nc r="J195">
      <v>104000</v>
    </nc>
  </rcc>
  <rcc rId="2456" sId="1" numFmtId="4">
    <oc r="K195">
      <v>99618.4</v>
    </oc>
    <nc r="K195">
      <v>113000</v>
    </nc>
  </rcc>
  <rcc rId="2457" sId="1" numFmtId="4">
    <oc r="L195">
      <v>108086</v>
    </oc>
    <nc r="L195">
      <v>122000</v>
    </nc>
  </rcc>
  <rcc rId="2458" sId="1" numFmtId="4">
    <oc r="M195">
      <v>44649.2</v>
    </oc>
    <nc r="M195">
      <v>55350.07</v>
    </nc>
  </rcc>
  <rcc rId="2459" sId="1" numFmtId="4">
    <oc r="N195">
      <v>55350.07</v>
    </oc>
    <nc r="N195">
      <v>66653.95</v>
    </nc>
  </rcc>
  <rcc rId="2460" sId="1" numFmtId="4">
    <oc r="O195">
      <v>66653.95</v>
    </oc>
    <nc r="O195">
      <v>78216.710000000006</v>
    </nc>
  </rcc>
  <rcc rId="2461" sId="1" numFmtId="4">
    <oc r="P195">
      <v>78216.7</v>
    </oc>
    <nc r="P195">
      <v>85742.8</v>
    </nc>
  </rcc>
  <rcc rId="2462" sId="1" numFmtId="4">
    <oc r="G197">
      <v>58855.75</v>
    </oc>
    <nc r="G197">
      <v>57168.271999999997</v>
    </nc>
  </rcc>
  <rcc rId="2463" sId="1" numFmtId="4">
    <oc r="H197">
      <v>57168.271999999997</v>
    </oc>
    <nc r="H197">
      <v>77609.279999999999</v>
    </nc>
  </rcc>
  <rcc rId="2464" sId="1" numFmtId="4">
    <oc r="I197">
      <v>61369.51</v>
    </oc>
    <nc r="I197">
      <v>95833.33</v>
    </nc>
  </rcc>
  <rcc rId="2465" sId="1" numFmtId="4">
    <oc r="J197">
      <v>67829.460000000006</v>
    </oc>
    <nc r="J197">
      <v>107333.33</v>
    </nc>
  </rcc>
  <rcc rId="2466" sId="1" numFmtId="4">
    <oc r="K197">
      <v>73934.11</v>
    </oc>
    <nc r="K197">
      <v>118066.67</v>
    </nc>
  </rcc>
  <rcc rId="2467" sId="1" numFmtId="4">
    <oc r="L197">
      <v>79848.84</v>
    </oc>
    <nc r="L197">
      <v>128102.333</v>
    </nc>
  </rcc>
  <rcc rId="2468" sId="1" numFmtId="4">
    <oc r="M197">
      <v>36030.699999999997</v>
    </oc>
    <nc r="M197">
      <v>48185.2</v>
    </nc>
  </rcc>
  <rcc rId="2469" sId="1" numFmtId="4">
    <oc r="N197">
      <v>48185.2</v>
    </oc>
    <nc r="N197">
      <v>62445.62</v>
    </nc>
  </rcc>
  <rcc rId="2470" sId="1" numFmtId="4">
    <oc r="O197">
      <v>62445.6204</v>
    </oc>
    <nc r="O197">
      <v>59117.83</v>
    </nc>
  </rcc>
  <rcc rId="2471" sId="1" numFmtId="4">
    <oc r="P197">
      <v>59117.83</v>
    </oc>
    <nc r="P197">
      <v>78452.990000000005</v>
    </nc>
  </rcc>
  <rcc rId="2472" sId="1" numFmtId="4">
    <oc r="G249">
      <v>110595.91</v>
    </oc>
    <nc r="G249">
      <v>113146.3</v>
    </nc>
  </rcc>
  <rcc rId="2473" sId="1" numFmtId="4">
    <oc r="H249">
      <v>112146.3</v>
    </oc>
    <nc r="H249">
      <v>161414.70000000001</v>
    </nc>
  </rcc>
  <rcc rId="2474" sId="1" numFmtId="4">
    <oc r="I249">
      <v>136818.49</v>
    </oc>
    <nc r="I249">
      <v>190500</v>
    </nc>
  </rcc>
  <rcc rId="2475" sId="1" numFmtId="4">
    <oc r="J249">
      <v>153236.70000000001</v>
    </oc>
    <nc r="J249">
      <v>216598.5</v>
    </nc>
  </rcc>
  <rcc rId="2476" sId="1" numFmtId="4">
    <oc r="K249">
      <v>167794.19</v>
    </oc>
    <nc r="K249">
      <v>241290.73</v>
    </nc>
  </rcc>
  <rcc rId="2477" sId="1" numFmtId="4">
    <oc r="L249">
      <v>182056.7</v>
    </oc>
    <nc r="L249">
      <v>266143.67</v>
    </nc>
  </rcc>
  <rcc rId="2478" sId="1" numFmtId="4">
    <oc r="M249">
      <f>M185*3*M193/1000</f>
    </oc>
    <nc r="M249">
      <v>31215.21</v>
    </nc>
  </rcc>
  <rcc rId="2479" sId="1" numFmtId="4">
    <oc r="N249">
      <v>31215.21</v>
    </oc>
    <nc r="N249">
      <v>16310</v>
    </nc>
  </rcc>
  <rcc rId="2480" sId="1" numFmtId="4">
    <oc r="O249">
      <v>16310</v>
    </oc>
    <nc r="O249">
      <v>21307.8</v>
    </nc>
  </rcc>
  <rcc rId="2481" sId="1" numFmtId="4">
    <oc r="P249">
      <v>21307.8</v>
    </oc>
    <nc r="P249">
      <v>28300</v>
    </nc>
  </rcc>
  <rcc rId="2482" sId="1" numFmtId="4">
    <oc r="G251">
      <v>296018.7</v>
    </oc>
    <nc r="G251">
      <v>345766</v>
    </nc>
  </rcc>
  <rcc rId="2483" sId="1" numFmtId="4">
    <oc r="H251">
      <v>345766</v>
    </oc>
    <nc r="H251">
      <v>369683.4</v>
    </nc>
  </rcc>
  <rcc rId="2484" sId="1" numFmtId="4">
    <oc r="I251">
      <v>395000</v>
    </oc>
    <nc r="I251">
      <v>410400</v>
    </nc>
  </rcc>
  <rcc rId="2485" sId="1" numFmtId="4">
    <oc r="J251">
      <v>434500</v>
    </oc>
    <nc r="J251">
      <v>449280</v>
    </nc>
  </rcc>
  <rcc rId="2486" sId="1" numFmtId="4">
    <oc r="K251">
      <v>475777</v>
    </oc>
    <nc r="K251">
      <v>488160</v>
    </nc>
  </rcc>
  <rcc rId="2487" sId="1" numFmtId="4">
    <oc r="L251">
      <v>516218.59</v>
    </oc>
    <nc r="L251">
      <v>527040</v>
    </nc>
  </rcc>
  <rcc rId="2488" sId="1" numFmtId="4">
    <oc r="M251">
      <v>53177.2</v>
    </oc>
    <nc r="M251">
      <v>77711.5</v>
    </nc>
  </rcc>
  <rcc rId="2489" sId="1" numFmtId="4">
    <oc r="N251">
      <v>77711.5</v>
    </oc>
    <nc r="N251">
      <v>52256.7</v>
    </nc>
  </rcc>
  <rcc rId="2490" sId="1" numFmtId="4">
    <oc r="O251">
      <v>52256.7</v>
    </oc>
    <nc r="O251">
      <v>62260.5</v>
    </nc>
  </rcc>
  <rcc rId="2491" sId="1" numFmtId="4">
    <oc r="P251">
      <v>62260.49</v>
    </oc>
    <nc r="P251">
      <v>59505.5</v>
    </nc>
  </rcc>
  <rcc rId="2492" sId="1" numFmtId="4">
    <oc r="G253">
      <v>159616.93</v>
    </oc>
    <nc r="G253">
      <v>206491.8</v>
    </nc>
  </rcc>
  <rcc rId="2493" sId="1" numFmtId="4">
    <oc r="H253">
      <v>206491.8</v>
    </oc>
    <nc r="H253">
      <v>229102.6</v>
    </nc>
  </rcc>
  <rcc rId="2494" sId="1" numFmtId="4">
    <oc r="I253">
      <f>I189*12*I197/1000</f>
    </oc>
    <nc r="I253">
      <v>276000</v>
    </nc>
  </rcc>
  <rcc rId="2495" sId="1" numFmtId="4">
    <oc r="J253">
      <f>J189*12*J197/1000</f>
    </oc>
    <nc r="J253">
      <v>309120</v>
    </nc>
  </rcc>
  <rcc rId="2496" sId="1" numFmtId="4">
    <oc r="K253">
      <f>K189*12*K197/1000</f>
    </oc>
    <nc r="K253">
      <v>340032</v>
    </nc>
  </rcc>
  <rcc rId="2497" sId="1" numFmtId="4">
    <oc r="L253">
      <f>L189*12*L197/1000</f>
    </oc>
    <nc r="L253">
      <v>368934.72</v>
    </nc>
  </rcc>
  <rcc rId="2498" sId="1" numFmtId="4">
    <oc r="M253">
      <f>M189*3*M197/1000</f>
    </oc>
    <nc r="M253">
      <v>51330.3</v>
    </nc>
  </rcc>
  <rcc rId="2499" sId="1" numFmtId="4">
    <oc r="N253">
      <f>N189*3*N197/1000</f>
    </oc>
    <nc r="N253">
      <v>34220.199999999997</v>
    </nc>
  </rcc>
  <rcc rId="2500" sId="1" numFmtId="4">
    <oc r="O253">
      <v>34220.199999999997</v>
    </oc>
    <nc r="O253">
      <v>30504.799999999999</v>
    </nc>
  </rcc>
  <rcc rId="2501" sId="1" numFmtId="4">
    <oc r="P253">
      <v>30504.799999999999</v>
    </oc>
    <nc r="P253">
      <v>36716</v>
    </nc>
  </rcc>
  <rcc rId="2502" sId="1">
    <oc r="N247">
      <f>N249+N251+N253</f>
    </oc>
    <nc r="N247">
      <f>N249+N251+N253</f>
    </nc>
  </rcc>
  <rcc rId="2503" sId="1">
    <oc r="O247">
      <f>O249+O251+O253</f>
    </oc>
    <nc r="O247">
      <f>O249+O251+O253</f>
    </nc>
  </rcc>
  <rcc rId="2504" sId="1">
    <oc r="L247">
      <f>L249+L251+L253</f>
    </oc>
    <nc r="L247">
      <f>L249+L251+L253</f>
    </nc>
  </rcc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05" sId="1">
    <oc r="G277">
      <f>G278</f>
    </oc>
    <nc r="G277">
      <f>G278</f>
    </nc>
  </rcc>
  <rcc rId="2506" sId="1">
    <oc r="G271">
      <v>2022</v>
    </oc>
    <nc r="G271">
      <v>2023</v>
    </nc>
  </rcc>
  <rcc rId="2507" sId="1">
    <oc r="F271">
      <v>2021</v>
    </oc>
    <nc r="F271">
      <v>2022</v>
    </nc>
  </rcc>
  <rcc rId="2508" sId="1">
    <oc r="H277">
      <f>H278</f>
    </oc>
    <nc r="H277">
      <f>H278</f>
    </nc>
  </rcc>
  <rcc rId="2509" sId="1">
    <oc r="H271">
      <v>2023</v>
    </oc>
    <nc r="H271">
      <v>2024</v>
    </nc>
  </rcc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10" sId="1">
    <oc r="M271">
      <v>2027</v>
    </oc>
    <nc r="M271">
      <v>2028</v>
    </nc>
  </rcc>
  <rcc rId="2511" sId="1">
    <oc r="L271">
      <v>2026</v>
    </oc>
    <nc r="L271">
      <v>2027</v>
    </nc>
  </rcc>
  <rcc rId="2512" sId="1">
    <oc r="K271">
      <v>2025</v>
    </oc>
    <nc r="K271">
      <v>2026</v>
    </nc>
  </rcc>
  <rcc rId="2513" sId="1">
    <oc r="J271">
      <v>2024</v>
    </oc>
    <nc r="J271">
      <v>2025</v>
    </nc>
  </rcc>
  <rcc rId="2514" sId="1">
    <oc r="I271">
      <v>2024</v>
    </oc>
    <nc r="I271">
      <v>2025</v>
    </nc>
  </rcc>
  <rcc rId="2515" sId="1">
    <oc r="F277">
      <f>F278</f>
    </oc>
    <nc r="F277">
      <f>F278</f>
    </nc>
  </rcc>
</revisions>
</file>

<file path=xl/revisions/revisionLog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16" sId="1">
    <oc r="F284">
      <f>F275-F277</f>
    </oc>
    <nc r="F284">
      <f>F275-F277</f>
    </nc>
  </rcc>
  <rcc rId="2517" sId="1" numFmtId="4">
    <oc r="F67">
      <v>29840.25</v>
    </oc>
    <nc r="F67">
      <v>47931.839999999997</v>
    </nc>
  </rcc>
  <rcc rId="2518" sId="1" numFmtId="4">
    <oc r="F121">
      <v>579111.46</v>
    </oc>
    <nc r="F121">
      <v>735082.7</v>
    </nc>
  </rcc>
  <rcc rId="2519" sId="1" numFmtId="4">
    <oc r="F123">
      <v>579111.46</v>
    </oc>
    <nc r="F123">
      <v>735082.7</v>
    </nc>
  </rcc>
  <rcc rId="2520" sId="1" numFmtId="4">
    <oc r="F273">
      <v>68325.5</v>
    </oc>
    <nc r="F273">
      <v>97583.3</v>
    </nc>
  </rcc>
  <rcc rId="2521" sId="1" numFmtId="4">
    <oc r="G273">
      <v>97583.3</v>
    </oc>
    <nc r="G273">
      <v>114463.3</v>
    </nc>
  </rcc>
</revisions>
</file>

<file path=xl/revisions/revisionLog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13:XFD13">
    <dxf>
      <fill>
        <patternFill patternType="solid">
          <bgColor theme="8" tint="0.39997558519241921"/>
        </patternFill>
      </fill>
    </dxf>
  </rfmt>
  <rfmt sheetId="1" sqref="A67:XFD67">
    <dxf>
      <fill>
        <patternFill>
          <bgColor theme="8" tint="0.39997558519241921"/>
        </patternFill>
      </fill>
    </dxf>
  </rfmt>
  <rfmt sheetId="1" sqref="A121:XFD121">
    <dxf>
      <fill>
        <patternFill patternType="solid">
          <bgColor theme="8" tint="0.39997558519241921"/>
        </patternFill>
      </fill>
    </dxf>
  </rfmt>
  <rcc rId="2522" sId="1">
    <oc r="H281">
      <f>H275-H277</f>
    </oc>
    <nc r="H281">
      <f>H275-H277</f>
    </nc>
  </rcc>
  <rcv guid="{B19BD855-1695-4076-BE7D-45FA34EAD45F}" action="delete"/>
  <rdn rId="0" localSheetId="1" customView="1" name="Z_B19BD855_1695_4076_BE7D_45FA34EAD45F_.wvu.PrintArea" hidden="1" oldHidden="1">
    <formula>ВВОД!$C$1:$P$294</formula>
    <oldFormula>ВВОД!$C$1:$P$294</oldFormula>
  </rdn>
  <rdn rId="0" localSheetId="1" customView="1" name="Z_B19BD855_1695_4076_BE7D_45FA34EAD45F_.wvu.Rows" hidden="1" oldHidden="1">
    <formula>ВВОД!$3:$3,ВВОД!$190:$190,ВВОД!$200:$246,ВВОД!$254:$254,ВВОД!$256:$266</formula>
    <oldFormula>ВВОД!$3:$3,ВВОД!$190:$190,ВВОД!$200:$246,ВВОД!$254:$254,ВВОД!$256:$266</oldFormula>
  </rdn>
  <rdn rId="0" localSheetId="1" customView="1" name="Z_B19BD855_1695_4076_BE7D_45FA34EAD45F_.wvu.Cols" hidden="1" oldHidden="1">
    <formula>ВВОД!$A:$C</formula>
    <oldFormula>ВВОД!$A:$C</oldFormula>
  </rdn>
  <rdn rId="0" localSheetId="1" customView="1" name="Z_B19BD855_1695_4076_BE7D_45FA34EAD45F_.wvu.FilterData" hidden="1" oldHidden="1">
    <formula>ВВОД!$C$1:$P$9</formula>
    <oldFormula>ВВОД!$C$1:$P$9</oldFormula>
  </rdn>
  <rcv guid="{B19BD855-1695-4076-BE7D-45FA34EAD45F}" action="add"/>
</revisions>
</file>

<file path=xl/revisions/revisionLog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27" sId="1">
    <oc r="H191">
      <f>IF(H183,H247*1000/12/H183,0)</f>
    </oc>
    <nc r="H191">
      <f>IF(H183,H247*1000/12/H183,0)</f>
    </nc>
  </rcc>
</revisions>
</file>

<file path=xl/revisions/revisionLog1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28" sId="1" numFmtId="4">
    <oc r="H273">
      <v>114463.3</v>
    </oc>
    <nc r="H273">
      <v>133249</v>
    </nc>
  </rcc>
  <rcc rId="2529" sId="1">
    <oc r="J277">
      <f>J278</f>
    </oc>
    <nc r="J277">
      <f>J278</f>
    </nc>
  </rcc>
  <rcv guid="{B19BD855-1695-4076-BE7D-45FA34EAD45F}" action="delete"/>
  <rdn rId="0" localSheetId="1" customView="1" name="Z_B19BD855_1695_4076_BE7D_45FA34EAD45F_.wvu.PrintArea" hidden="1" oldHidden="1">
    <formula>ВВОД!$C$1:$P$294</formula>
    <oldFormula>ВВОД!$C$1:$P$294</oldFormula>
  </rdn>
  <rdn rId="0" localSheetId="1" customView="1" name="Z_B19BD855_1695_4076_BE7D_45FA34EAD45F_.wvu.Rows" hidden="1" oldHidden="1">
    <formula>ВВОД!$3:$3,ВВОД!$190:$190,ВВОД!$200:$246,ВВОД!$254:$254,ВВОД!$256:$266</formula>
    <oldFormula>ВВОД!$3:$3,ВВОД!$190:$190,ВВОД!$200:$246,ВВОД!$254:$254,ВВОД!$256:$266</oldFormula>
  </rdn>
  <rdn rId="0" localSheetId="1" customView="1" name="Z_B19BD855_1695_4076_BE7D_45FA34EAD45F_.wvu.Cols" hidden="1" oldHidden="1">
    <formula>ВВОД!$A:$C</formula>
    <oldFormula>ВВОД!$A:$C</oldFormula>
  </rdn>
  <rdn rId="0" localSheetId="1" customView="1" name="Z_B19BD855_1695_4076_BE7D_45FA34EAD45F_.wvu.FilterData" hidden="1" oldHidden="1">
    <formula>ВВОД!$C$1:$P$9</formula>
    <oldFormula>ВВОД!$C$1:$P$9</oldFormula>
  </rdn>
  <rcv guid="{B19BD855-1695-4076-BE7D-45FA34EAD45F}" action="add"/>
</revisions>
</file>

<file path=xl/revisions/revisionLog1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B19BD855-1695-4076-BE7D-45FA34EAD45F}" action="delete"/>
  <rdn rId="0" localSheetId="1" customView="1" name="Z_B19BD855_1695_4076_BE7D_45FA34EAD45F_.wvu.PrintArea" hidden="1" oldHidden="1">
    <formula>ВВОД!$C$1:$P$294</formula>
    <oldFormula>ВВОД!$C$1:$P$294</oldFormula>
  </rdn>
  <rdn rId="0" localSheetId="1" customView="1" name="Z_B19BD855_1695_4076_BE7D_45FA34EAD45F_.wvu.Rows" hidden="1" oldHidden="1">
    <formula>ВВОД!$3:$3,ВВОД!$190:$190,ВВОД!$200:$246,ВВОД!$254:$254,ВВОД!$256:$266</formula>
    <oldFormula>ВВОД!$3:$3,ВВОД!$190:$190,ВВОД!$200:$246,ВВОД!$254:$254,ВВОД!$256:$266</oldFormula>
  </rdn>
  <rdn rId="0" localSheetId="1" customView="1" name="Z_B19BD855_1695_4076_BE7D_45FA34EAD45F_.wvu.Cols" hidden="1" oldHidden="1">
    <formula>ВВОД!$A:$C</formula>
    <oldFormula>ВВОД!$A:$C</oldFormula>
  </rdn>
  <rdn rId="0" localSheetId="1" customView="1" name="Z_B19BD855_1695_4076_BE7D_45FA34EAD45F_.wvu.FilterData" hidden="1" oldHidden="1">
    <formula>ВВОД!$C$1:$P$9</formula>
    <oldFormula>ВВОД!$C$1:$P$9</oldFormula>
  </rdn>
  <rcv guid="{B19BD855-1695-4076-BE7D-45FA34EAD45F}" action="add"/>
</revisions>
</file>

<file path=xl/revisions/revisionLog1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38" sId="1" numFmtId="4">
    <oc r="I273">
      <v>104175</v>
    </oc>
    <nc r="I273">
      <v>168777.04</v>
    </nc>
  </rcc>
  <rcc rId="2539" sId="1" numFmtId="4">
    <oc r="J273">
      <f>J275*0.13</f>
    </oc>
    <nc r="J273">
      <v>168777.04</v>
    </nc>
  </rcc>
  <rcv guid="{B19BD855-1695-4076-BE7D-45FA34EAD45F}" action="delete"/>
  <rdn rId="0" localSheetId="1" customView="1" name="Z_B19BD855_1695_4076_BE7D_45FA34EAD45F_.wvu.PrintArea" hidden="1" oldHidden="1">
    <formula>ВВОД!$C$1:$P$294</formula>
    <oldFormula>ВВОД!$C$1:$P$294</oldFormula>
  </rdn>
  <rdn rId="0" localSheetId="1" customView="1" name="Z_B19BD855_1695_4076_BE7D_45FA34EAD45F_.wvu.Rows" hidden="1" oldHidden="1">
    <formula>ВВОД!$3:$3,ВВОД!$190:$190,ВВОД!$200:$246,ВВОД!$254:$254,ВВОД!$256:$266</formula>
    <oldFormula>ВВОД!$3:$3,ВВОД!$190:$190,ВВОД!$200:$246,ВВОД!$254:$254,ВВОД!$256:$266</oldFormula>
  </rdn>
  <rdn rId="0" localSheetId="1" customView="1" name="Z_B19BD855_1695_4076_BE7D_45FA34EAD45F_.wvu.Cols" hidden="1" oldHidden="1">
    <formula>ВВОД!$A:$C</formula>
    <oldFormula>ВВОД!$A:$C</oldFormula>
  </rdn>
  <rdn rId="0" localSheetId="1" customView="1" name="Z_B19BD855_1695_4076_BE7D_45FA34EAD45F_.wvu.FilterData" hidden="1" oldHidden="1">
    <formula>ВВОД!$C$1:$P$9</formula>
    <oldFormula>ВВОД!$C$1:$P$9</oldFormula>
  </rdn>
  <rcv guid="{B19BD855-1695-4076-BE7D-45FA34EAD45F}" action="add"/>
</revisions>
</file>

<file path=xl/revisions/revisionLog1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B19BD855-1695-4076-BE7D-45FA34EAD45F}" action="delete"/>
  <rdn rId="0" localSheetId="1" customView="1" name="Z_B19BD855_1695_4076_BE7D_45FA34EAD45F_.wvu.PrintArea" hidden="1" oldHidden="1">
    <formula>ВВОД!$C$1:$P$294</formula>
    <oldFormula>ВВОД!$C$1:$P$294</oldFormula>
  </rdn>
  <rdn rId="0" localSheetId="1" customView="1" name="Z_B19BD855_1695_4076_BE7D_45FA34EAD45F_.wvu.Rows" hidden="1" oldHidden="1">
    <formula>ВВОД!$3:$3,ВВОД!$190:$190,ВВОД!$200:$246,ВВОД!$254:$254,ВВОД!$256:$266</formula>
    <oldFormula>ВВОД!$3:$3,ВВОД!$190:$190,ВВОД!$200:$246,ВВОД!$254:$254,ВВОД!$256:$266</oldFormula>
  </rdn>
  <rdn rId="0" localSheetId="1" customView="1" name="Z_B19BD855_1695_4076_BE7D_45FA34EAD45F_.wvu.Cols" hidden="1" oldHidden="1">
    <formula>ВВОД!$A:$C</formula>
    <oldFormula>ВВОД!$A:$C</oldFormula>
  </rdn>
  <rdn rId="0" localSheetId="1" customView="1" name="Z_B19BD855_1695_4076_BE7D_45FA34EAD45F_.wvu.FilterData" hidden="1" oldHidden="1">
    <formula>ВВОД!$C$1:$P$9</formula>
    <oldFormula>ВВОД!$C$1:$P$9</oldFormula>
  </rdn>
  <rcv guid="{B19BD855-1695-4076-BE7D-45FA34EAD45F}" action="add"/>
</revisions>
</file>

<file path=xl/revisions/revisionLog1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B19BD855-1695-4076-BE7D-45FA34EAD45F}" action="delete"/>
  <rdn rId="0" localSheetId="1" customView="1" name="Z_B19BD855_1695_4076_BE7D_45FA34EAD45F_.wvu.PrintArea" hidden="1" oldHidden="1">
    <formula>ВВОД!$C$1:$P$294</formula>
    <oldFormula>ВВОД!$C$1:$P$294</oldFormula>
  </rdn>
  <rdn rId="0" localSheetId="1" customView="1" name="Z_B19BD855_1695_4076_BE7D_45FA34EAD45F_.wvu.Rows" hidden="1" oldHidden="1">
    <formula>ВВОД!$3:$3,ВВОД!$190:$190,ВВОД!$200:$246,ВВОД!$254:$254,ВВОД!$256:$266</formula>
    <oldFormula>ВВОД!$3:$3,ВВОД!$190:$190,ВВОД!$200:$246,ВВОД!$254:$254,ВВОД!$256:$266</oldFormula>
  </rdn>
  <rdn rId="0" localSheetId="1" customView="1" name="Z_B19BD855_1695_4076_BE7D_45FA34EAD45F_.wvu.Cols" hidden="1" oldHidden="1">
    <formula>ВВОД!$A:$C</formula>
    <oldFormula>ВВОД!$A:$C</oldFormula>
  </rdn>
  <rdn rId="0" localSheetId="1" customView="1" name="Z_B19BD855_1695_4076_BE7D_45FA34EAD45F_.wvu.FilterData" hidden="1" oldHidden="1">
    <formula>ВВОД!$C$1:$P$9</formula>
    <oldFormula>ВВОД!$C$1:$P$9</oldFormula>
  </rdn>
  <rcv guid="{B19BD855-1695-4076-BE7D-45FA34EAD45F}" action="add"/>
</revisions>
</file>

<file path=xl/revisions/revisionLog1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B19BD855-1695-4076-BE7D-45FA34EAD45F}" action="delete"/>
  <rdn rId="0" localSheetId="1" customView="1" name="Z_B19BD855_1695_4076_BE7D_45FA34EAD45F_.wvu.PrintArea" hidden="1" oldHidden="1">
    <formula>ВВОД!$C$1:$P$294</formula>
    <oldFormula>ВВОД!$C$1:$P$294</oldFormula>
  </rdn>
  <rdn rId="0" localSheetId="1" customView="1" name="Z_B19BD855_1695_4076_BE7D_45FA34EAD45F_.wvu.Rows" hidden="1" oldHidden="1">
    <formula>ВВОД!$3:$3,ВВОД!$190:$190,ВВОД!$200:$246,ВВОД!$254:$254,ВВОД!$256:$266</formula>
    <oldFormula>ВВОД!$3:$3,ВВОД!$190:$190,ВВОД!$200:$246,ВВОД!$254:$254,ВВОД!$256:$266</oldFormula>
  </rdn>
  <rdn rId="0" localSheetId="1" customView="1" name="Z_B19BD855_1695_4076_BE7D_45FA34EAD45F_.wvu.Cols" hidden="1" oldHidden="1">
    <formula>ВВОД!$A:$C</formula>
    <oldFormula>ВВОД!$A:$C</oldFormula>
  </rdn>
  <rdn rId="0" localSheetId="1" customView="1" name="Z_B19BD855_1695_4076_BE7D_45FA34EAD45F_.wvu.FilterData" hidden="1" oldHidden="1">
    <formula>ВВОД!$C$1:$P$9</formula>
    <oldFormula>ВВОД!$C$1:$P$9</oldFormula>
  </rdn>
  <rcv guid="{B19BD855-1695-4076-BE7D-45FA34EAD45F}" action="add"/>
</revisions>
</file>

<file path=xl/revisions/revisionLog1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B19BD855-1695-4076-BE7D-45FA34EAD45F}" action="delete"/>
  <rdn rId="0" localSheetId="1" customView="1" name="Z_B19BD855_1695_4076_BE7D_45FA34EAD45F_.wvu.PrintArea" hidden="1" oldHidden="1">
    <formula>ВВОД!$C$1:$P$294</formula>
    <oldFormula>ВВОД!$C$1:$P$294</oldFormula>
  </rdn>
  <rdn rId="0" localSheetId="1" customView="1" name="Z_B19BD855_1695_4076_BE7D_45FA34EAD45F_.wvu.Rows" hidden="1" oldHidden="1">
    <formula>ВВОД!$3:$3,ВВОД!$190:$190,ВВОД!$200:$246,ВВОД!$254:$254,ВВОД!$256:$266</formula>
    <oldFormula>ВВОД!$3:$3,ВВОД!$190:$190,ВВОД!$200:$246,ВВОД!$254:$254,ВВОД!$256:$266</oldFormula>
  </rdn>
  <rdn rId="0" localSheetId="1" customView="1" name="Z_B19BD855_1695_4076_BE7D_45FA34EAD45F_.wvu.Cols" hidden="1" oldHidden="1">
    <formula>ВВОД!$A:$C</formula>
    <oldFormula>ВВОД!$A:$C</oldFormula>
  </rdn>
  <rdn rId="0" localSheetId="1" customView="1" name="Z_B19BD855_1695_4076_BE7D_45FA34EAD45F_.wvu.FilterData" hidden="1" oldHidden="1">
    <formula>ВВОД!$C$1:$P$9</formula>
    <oldFormula>ВВОД!$C$1:$P$9</oldFormula>
  </rdn>
  <rcv guid="{B19BD855-1695-4076-BE7D-45FA34EAD45F}" action="add"/>
</revisions>
</file>

<file path=xl/revisions/revisionLog1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60" sId="1" numFmtId="4">
    <oc r="G16">
      <v>151</v>
    </oc>
    <nc r="G16">
      <v>195</v>
    </nc>
  </rcc>
  <rcc rId="2561" sId="1" numFmtId="4">
    <oc r="H16">
      <v>146</v>
    </oc>
    <nc r="H16">
      <v>186</v>
    </nc>
  </rcc>
  <rcc rId="2562" sId="1" numFmtId="4">
    <oc r="I16">
      <v>120</v>
    </oc>
    <nc r="I16">
      <v>160</v>
    </nc>
  </rcc>
  <rcc rId="2563" sId="1" numFmtId="4">
    <oc r="G22">
      <v>301</v>
    </oc>
    <nc r="G22">
      <v>373</v>
    </nc>
  </rcc>
  <rcc rId="2564" sId="1" numFmtId="4">
    <oc r="G24">
      <v>588</v>
    </oc>
    <nc r="G24">
      <v>600</v>
    </nc>
  </rcc>
  <rcc rId="2565" sId="1" numFmtId="4">
    <oc r="G61">
      <v>128</v>
    </oc>
    <nc r="G61">
      <v>0</v>
    </nc>
  </rcc>
</revisions>
</file>

<file path=xl/revisions/revisionLog2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66" sId="1" numFmtId="4">
    <oc r="H22">
      <v>246</v>
    </oc>
    <nc r="H22">
      <v>340</v>
    </nc>
  </rcc>
  <rcc rId="2567" sId="1" numFmtId="4">
    <oc r="H61">
      <v>134</v>
    </oc>
    <nc r="H61">
      <v>0</v>
    </nc>
  </rcc>
  <rcc rId="2568" sId="1" numFmtId="4">
    <oc r="I22">
      <v>240</v>
    </oc>
    <nc r="I22">
      <v>325</v>
    </nc>
  </rcc>
  <rcc rId="2569" sId="1" numFmtId="4">
    <oc r="I61">
      <v>125</v>
    </oc>
    <nc r="I61">
      <v>0</v>
    </nc>
  </rcc>
  <rcc rId="2570" sId="1" numFmtId="4">
    <oc r="J16">
      <v>120</v>
    </oc>
    <nc r="J16">
      <v>160</v>
    </nc>
  </rcc>
  <rcc rId="2571" sId="1" numFmtId="4">
    <oc r="K16">
      <v>120</v>
    </oc>
    <nc r="K16">
      <v>160</v>
    </nc>
  </rcc>
  <rcc rId="2572" sId="1" numFmtId="4">
    <oc r="L16">
      <v>120</v>
    </oc>
    <nc r="L16">
      <v>160</v>
    </nc>
  </rcc>
  <rcc rId="2573" sId="1" numFmtId="4">
    <oc r="J22">
      <v>240</v>
    </oc>
    <nc r="J22">
      <v>325</v>
    </nc>
  </rcc>
  <rcc rId="2574" sId="1" numFmtId="4">
    <oc r="J61">
      <v>125</v>
    </oc>
    <nc r="J61">
      <v>0</v>
    </nc>
  </rcc>
  <rcc rId="2575" sId="1" numFmtId="4">
    <oc r="K61">
      <v>125</v>
    </oc>
    <nc r="K61">
      <v>0</v>
    </nc>
  </rcc>
  <rcc rId="2576" sId="1" numFmtId="4">
    <oc r="L61">
      <v>125</v>
    </oc>
    <nc r="L61">
      <v>0</v>
    </nc>
  </rcc>
  <rcc rId="2577" sId="1" numFmtId="4">
    <oc r="K22">
      <v>240</v>
    </oc>
    <nc r="K22">
      <v>325</v>
    </nc>
  </rcc>
  <rcc rId="2578" sId="1" numFmtId="4">
    <oc r="L22">
      <v>240</v>
    </oc>
    <nc r="L22">
      <v>325</v>
    </nc>
  </rcc>
</revisions>
</file>

<file path=xl/revisions/revisionLog2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79" sId="1" numFmtId="4">
    <oc r="H115">
      <v>51174.07</v>
    </oc>
    <nc r="H115">
      <v>0</v>
    </nc>
  </rcc>
  <rcc rId="2580" sId="1" numFmtId="4">
    <oc r="I115">
      <v>66000</v>
    </oc>
    <nc r="I115">
      <v>0</v>
    </nc>
  </rcc>
  <rcc rId="2581" sId="1" numFmtId="4">
    <oc r="J115">
      <v>76560</v>
    </oc>
    <nc r="J115">
      <v>0</v>
    </nc>
  </rcc>
  <rcc rId="2582" sId="1" numFmtId="4">
    <oc r="K115">
      <v>86512.8</v>
    </oc>
    <nc r="K115">
      <v>0</v>
    </nc>
  </rcc>
  <rcc rId="2583" sId="1" numFmtId="4">
    <oc r="L115">
      <v>96029.21</v>
    </oc>
    <nc r="L115">
      <v>0</v>
    </nc>
  </rcc>
  <rcc rId="2584" sId="1" numFmtId="4">
    <oc r="H76">
      <v>77609.279999999999</v>
    </oc>
    <nc r="H76">
      <v>70204.800000000003</v>
    </nc>
  </rcc>
  <rcc rId="2585" sId="1" numFmtId="4">
    <oc r="H70">
      <v>51119.98</v>
    </oc>
    <nc r="H70">
      <v>51174.07</v>
    </nc>
  </rcc>
</revisions>
</file>

<file path=xl/revisions/revisionLog2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86" sId="1" numFmtId="4">
    <oc r="H70">
      <v>51174.07</v>
    </oc>
    <nc r="H70">
      <v>51119.98</v>
    </nc>
  </rcc>
  <rcc rId="2587" sId="1" numFmtId="4">
    <oc r="H76">
      <v>70204.800000000003</v>
    </oc>
    <nc r="H76">
      <v>70307.100000000006</v>
    </nc>
  </rcc>
  <rcv guid="{B19BD855-1695-4076-BE7D-45FA34EAD45F}" action="delete"/>
  <rdn rId="0" localSheetId="1" customView="1" name="Z_B19BD855_1695_4076_BE7D_45FA34EAD45F_.wvu.PrintArea" hidden="1" oldHidden="1">
    <formula>ВВОД!$C$1:$P$294</formula>
    <oldFormula>ВВОД!$C$1:$P$294</oldFormula>
  </rdn>
  <rdn rId="0" localSheetId="1" customView="1" name="Z_B19BD855_1695_4076_BE7D_45FA34EAD45F_.wvu.Rows" hidden="1" oldHidden="1">
    <formula>ВВОД!$3:$3,ВВОД!$190:$190,ВВОД!$200:$246,ВВОД!$254:$254,ВВОД!$256:$266</formula>
    <oldFormula>ВВОД!$3:$3,ВВОД!$190:$190,ВВОД!$200:$246,ВВОД!$254:$254,ВВОД!$256:$266</oldFormula>
  </rdn>
  <rdn rId="0" localSheetId="1" customView="1" name="Z_B19BD855_1695_4076_BE7D_45FA34EAD45F_.wvu.Cols" hidden="1" oldHidden="1">
    <formula>ВВОД!$A:$C</formula>
    <oldFormula>ВВОД!$A:$C</oldFormula>
  </rdn>
  <rdn rId="0" localSheetId="1" customView="1" name="Z_B19BD855_1695_4076_BE7D_45FA34EAD45F_.wvu.FilterData" hidden="1" oldHidden="1">
    <formula>ВВОД!$C$1:$P$9</formula>
    <oldFormula>ВВОД!$C$1:$P$9</oldFormula>
  </rdn>
  <rcv guid="{B19BD855-1695-4076-BE7D-45FA34EAD45F}" action="add"/>
</revisions>
</file>

<file path=xl/revisions/revisionLog2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92" sId="1" numFmtId="4">
    <oc r="H70">
      <v>51119.98</v>
    </oc>
    <nc r="H70">
      <v>51119.97</v>
    </nc>
  </rcc>
</revisions>
</file>

<file path=xl/revisions/revisionLog2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93" sId="1">
    <oc r="I72">
      <f>I70</f>
    </oc>
    <nc r="I72">
      <f>I70</f>
    </nc>
  </rcc>
  <rcc rId="2594" sId="1" numFmtId="4">
    <oc r="I76">
      <v>95833.33</v>
    </oc>
    <nc r="I76">
      <v>88880.35</v>
    </nc>
  </rcc>
</revisions>
</file>

<file path=xl/revisions/revisionLog2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95" sId="1" numFmtId="4">
    <oc r="J76">
      <v>107333.333</v>
    </oc>
    <nc r="J76">
      <v>100488.60799999999</v>
    </nc>
  </rcc>
</revisions>
</file>

<file path=xl/revisions/revisionLog2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96" sId="1" numFmtId="4">
    <oc r="K76">
      <v>118066.67</v>
    </oc>
    <nc r="K76">
      <v>11975.2</v>
    </nc>
  </rcc>
  <rcc rId="2597" sId="1" numFmtId="4">
    <oc r="J76">
      <v>100488.60799999999</v>
    </oc>
    <nc r="J76">
      <v>100488.58</v>
    </nc>
  </rcc>
</revisions>
</file>

<file path=xl/revisions/revisionLog2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98" sId="1" numFmtId="4">
    <oc r="K76">
      <v>11975.2</v>
    </oc>
    <nc r="K76">
      <v>111420.89</v>
    </nc>
  </rcc>
  <rcc rId="2599" sId="1" numFmtId="4">
    <oc r="L76">
      <v>128102.33</v>
    </oc>
    <nc r="L76">
      <v>121723.516</v>
    </nc>
  </rcc>
</revisions>
</file>

<file path=xl/revisions/revisionLog2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00" sId="1">
    <oc r="M72">
      <f>M70</f>
    </oc>
    <nc r="M72">
      <f>M70</f>
    </nc>
  </rcc>
  <rcc rId="2601" sId="1" numFmtId="4">
    <oc r="M76">
      <v>46659.8</v>
    </oc>
    <nc r="M76">
      <v>46652.6</v>
    </nc>
  </rcc>
  <rcc rId="2602" sId="1" numFmtId="4">
    <oc r="N76">
      <v>57135.96</v>
    </oc>
    <nc r="N76">
      <v>57179.12</v>
    </nc>
  </rcc>
  <rcc rId="2603" sId="1">
    <oc r="N121">
      <f>ROUND(N124+N130+N132+N134+N136+N138+N140+N147+N149+N151+N153+N155+N157+N159+N161+N163+N165+N167+N169,2)</f>
    </oc>
    <nc r="N121">
      <f>ROUND(N124+N130+N132+N134+N136+N138+N140+N147+N149+N151+N153+N155+N157+N159+N161+N163+N165+N167+N169,2)</f>
    </nc>
  </rcc>
  <rcc rId="2604" sId="1">
    <oc r="O121">
      <f>ROUND(O124+O130+O132+O134+O136+O138+O140+O147+O149+O151+O153+O155+O157+O159+O161+O163+O165+O167+O169,2)</f>
    </oc>
    <nc r="O121">
      <f>ROUND(O124+O130+O132+O134+O136+O138+O140+O147+O149+O151+O153+O155+O157+O159+O161+O163+O165+O167+O169,2)</f>
    </nc>
  </rcc>
  <rcc rId="2605" sId="1">
    <oc r="P121">
      <f>ROUND(P124+P130+P132+P134+P136+P138+P140+P147+P149+P151+P153+P155+P157+P159+P161+P163+P165+P167+P169,2)</f>
    </oc>
    <nc r="P121">
      <f>ROUND(P124+P130+P132+P134+P136+P138+P140+P147+P149+P151+P153+P155+P157+P159+P161+P163+P165+P167+P169,2)</f>
    </nc>
  </rcc>
  <rcc rId="2606" sId="1" numFmtId="4">
    <oc r="N126">
      <f>N18*N72*3/1000</f>
    </oc>
    <nc r="N126">
      <v>11628.6</v>
    </nc>
  </rcc>
  <rcc rId="2607" sId="1" numFmtId="4">
    <oc r="N132">
      <f>N24*N78*3/1000</f>
    </oc>
    <nc r="N132">
      <v>71367.31</v>
    </nc>
  </rcc>
  <rcc rId="2608" sId="1" numFmtId="4">
    <oc r="N147">
      <f>N39*N93*3/1000</f>
    </oc>
    <nc r="N147">
      <v>2453.9</v>
    </nc>
  </rcc>
  <rcc rId="2609" sId="1" numFmtId="4">
    <oc r="N163">
      <f>N55*N109*3/1000</f>
    </oc>
    <nc r="N163">
      <v>5650.8</v>
    </nc>
  </rcc>
  <rcc rId="2610" sId="1" numFmtId="4">
    <oc r="N166">
      <f>IF(M165,N165/M165*100,0)</f>
    </oc>
    <nc r="N166">
      <v>1160.04</v>
    </nc>
  </rcc>
  <rcc rId="2611" sId="1" numFmtId="4">
    <oc r="N167">
      <f>N59*N113*3/1000</f>
    </oc>
    <nc r="N167">
      <v>560</v>
    </nc>
  </rcc>
  <rcc rId="2612" sId="1" numFmtId="4">
    <oc r="N171">
      <v>9231.1299999999992</v>
    </oc>
    <nc r="N171">
      <v>7134.09</v>
    </nc>
  </rcc>
  <rcc rId="2613" sId="1" numFmtId="4">
    <oc r="N173">
      <v>890.66</v>
    </oc>
    <nc r="N173">
      <v>509.1</v>
    </nc>
  </rcc>
  <rcc rId="2614" sId="1" numFmtId="4">
    <oc r="N130">
      <f>N22*N76*3/1000</f>
    </oc>
    <nc r="N130">
      <v>34435.85</v>
    </nc>
  </rcc>
  <rcc rId="2615" sId="1">
    <oc r="M123">
      <f>ROUND(M124+M130+M132+M134+M136+M138+M140+M147+M149+M151+M153+M155+M157+M159+M161+M163+M165+M167+M169,2)</f>
    </oc>
    <nc r="M123">
      <f>ROUND(M124+M130+M132+M134+M136+M138+M140+M147+M149+M151+M153+M155+M157+M159+M161+M163+M165+M167+M169,2)</f>
    </nc>
  </rcc>
  <rcc rId="2616" sId="1">
    <oc r="L123">
      <f>ROUND(L124+L130+L132+L134+L136+L138+L140+L147+L149+L151+L153+L155+L157+L159+L161+L163+L165+L167+L169,2)</f>
    </oc>
    <nc r="L123">
      <f>ROUND(L124+L130+L132+L134+L136+L138+L140+L147+L149+L151+L153+L155+L157+L159+L161+L163+L165+L167+L169,2)</f>
    </nc>
  </rcc>
  <rcc rId="2617" sId="1">
    <oc r="K123">
      <f>ROUND(K124+K130+K132+K134+K136+K138+K140+K147+K149+K151+K153+K155+K157+K159+K161+K163+K165+K167+K169,2)</f>
    </oc>
    <nc r="K123">
      <f>ROUND(K124+K130+K132+K134+K136+K138+K140+K147+K149+K151+K153+K155+K157+K159+K161+K163+K165+K167+K169,2)</f>
    </nc>
  </rcc>
  <rcc rId="2618" sId="1">
    <oc r="N67">
      <f>IF(N13,N121/N13/3*1000,0)</f>
    </oc>
    <nc r="N67">
      <f>IF(N13,N121/N13/2*1000,0)</f>
    </nc>
  </rcc>
</revisions>
</file>

<file path=xl/revisions/revisionLog2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19" sId="1">
    <oc r="O12" t="inlineStr">
      <is>
        <t>янв.-февраль</t>
      </is>
    </oc>
    <nc r="O12" t="inlineStr">
      <is>
        <t>янв.-фев</t>
      </is>
    </nc>
  </rcc>
  <rcc rId="2620" sId="1">
    <oc r="P12" t="inlineStr">
      <is>
        <t>янв.-февраль</t>
      </is>
    </oc>
    <nc r="P12" t="inlineStr">
      <is>
        <t>янв.-февр</t>
      </is>
    </nc>
  </rcc>
</revisions>
</file>

<file path=xl/revisions/revisionLog3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21" sId="1">
    <oc r="D290" t="inlineStr">
      <is>
        <t xml:space="preserve">ведущий специалист экономист </t>
      </is>
    </oc>
    <nc r="D290" t="inlineStr">
      <is>
        <t xml:space="preserve">Начальник ФЭС </t>
      </is>
    </nc>
  </rcc>
</revisions>
</file>

<file path=xl/revisions/revisionLog3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B19BD855-1695-4076-BE7D-45FA34EAD45F}" action="delete"/>
  <rdn rId="0" localSheetId="1" customView="1" name="Z_B19BD855_1695_4076_BE7D_45FA34EAD45F_.wvu.PrintArea" hidden="1" oldHidden="1">
    <formula>ВВОД!$C$1:$P$294</formula>
    <oldFormula>ВВОД!$C$1:$P$294</oldFormula>
  </rdn>
  <rdn rId="0" localSheetId="1" customView="1" name="Z_B19BD855_1695_4076_BE7D_45FA34EAD45F_.wvu.Rows" hidden="1" oldHidden="1">
    <formula>ВВОД!$3:$3,ВВОД!$190:$190,ВВОД!$200:$246,ВВОД!$254:$254,ВВОД!$256:$266</formula>
    <oldFormula>ВВОД!$3:$3,ВВОД!$190:$190,ВВОД!$200:$246,ВВОД!$254:$254,ВВОД!$256:$266</oldFormula>
  </rdn>
  <rdn rId="0" localSheetId="1" customView="1" name="Z_B19BD855_1695_4076_BE7D_45FA34EAD45F_.wvu.Cols" hidden="1" oldHidden="1">
    <formula>ВВОД!$A:$C</formula>
    <oldFormula>ВВОД!$A:$C</oldFormula>
  </rdn>
  <rdn rId="0" localSheetId="1" customView="1" name="Z_B19BD855_1695_4076_BE7D_45FA34EAD45F_.wvu.FilterData" hidden="1" oldHidden="1">
    <formula>ВВОД!$C$1:$P$9</formula>
    <oldFormula>ВВОД!$C$1:$P$9</oldFormula>
  </rdn>
  <rcv guid="{B19BD855-1695-4076-BE7D-45FA34EAD45F}" action="add"/>
</revisions>
</file>

<file path=xl/revisions/revisionLog3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B19BD855-1695-4076-BE7D-45FA34EAD45F}" action="delete"/>
  <rdn rId="0" localSheetId="1" customView="1" name="Z_B19BD855_1695_4076_BE7D_45FA34EAD45F_.wvu.PrintArea" hidden="1" oldHidden="1">
    <formula>ВВОД!$C$1:$P$294</formula>
    <oldFormula>ВВОД!$C$1:$P$294</oldFormula>
  </rdn>
  <rdn rId="0" localSheetId="1" customView="1" name="Z_B19BD855_1695_4076_BE7D_45FA34EAD45F_.wvu.Rows" hidden="1" oldHidden="1">
    <formula>ВВОД!$3:$3,ВВОД!$190:$190,ВВОД!$200:$246,ВВОД!$254:$254,ВВОД!$256:$266</formula>
    <oldFormula>ВВОД!$3:$3,ВВОД!$190:$190,ВВОД!$200:$246,ВВОД!$254:$254,ВВОД!$256:$266</oldFormula>
  </rdn>
  <rdn rId="0" localSheetId="1" customView="1" name="Z_B19BD855_1695_4076_BE7D_45FA34EAD45F_.wvu.Cols" hidden="1" oldHidden="1">
    <formula>ВВОД!$A:$C</formula>
    <oldFormula>ВВОД!$A:$C</oldFormula>
  </rdn>
  <rdn rId="0" localSheetId="1" customView="1" name="Z_B19BD855_1695_4076_BE7D_45FA34EAD45F_.wvu.FilterData" hidden="1" oldHidden="1">
    <formula>ВВОД!$C$1:$P$9</formula>
    <oldFormula>ВВОД!$C$1:$P$9</oldFormula>
  </rdn>
  <rcv guid="{B19BD855-1695-4076-BE7D-45FA34EAD45F}" action="add"/>
</revisions>
</file>

<file path=xl/revisions/revisionLog3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H18">
    <dxf>
      <fill>
        <patternFill patternType="solid">
          <bgColor rgb="FFFFFF00"/>
        </patternFill>
      </fill>
    </dxf>
  </rfmt>
  <rfmt sheetId="1" sqref="H24">
    <dxf>
      <fill>
        <patternFill patternType="solid">
          <bgColor rgb="FFFFFF00"/>
        </patternFill>
      </fill>
    </dxf>
  </rfmt>
  <rfmt sheetId="1" sqref="H39">
    <dxf>
      <fill>
        <patternFill patternType="solid">
          <bgColor rgb="FFFFFF00"/>
        </patternFill>
      </fill>
    </dxf>
  </rfmt>
  <rfmt sheetId="1" sqref="H43">
    <dxf>
      <fill>
        <patternFill patternType="solid">
          <bgColor rgb="FFFFFF00"/>
        </patternFill>
      </fill>
    </dxf>
  </rfmt>
  <rfmt sheetId="1" sqref="H53">
    <dxf>
      <fill>
        <patternFill patternType="solid">
          <bgColor rgb="FFFFFF00"/>
        </patternFill>
      </fill>
    </dxf>
  </rfmt>
  <rfmt sheetId="1" sqref="H55">
    <dxf>
      <fill>
        <patternFill patternType="solid">
          <bgColor rgb="FFFFFF00"/>
        </patternFill>
      </fill>
    </dxf>
  </rfmt>
  <rfmt sheetId="1" sqref="H57">
    <dxf>
      <fill>
        <patternFill patternType="solid">
          <bgColor rgb="FFFFFF00"/>
        </patternFill>
      </fill>
    </dxf>
  </rfmt>
  <rfmt sheetId="1" sqref="H59">
    <dxf>
      <fill>
        <patternFill patternType="solid">
          <bgColor rgb="FFFFFF00"/>
        </patternFill>
      </fill>
    </dxf>
  </rfmt>
  <rfmt sheetId="1" sqref="H70" start="0" length="2147483647">
    <dxf>
      <font>
        <color rgb="FFFF0000"/>
      </font>
    </dxf>
  </rfmt>
  <rfmt sheetId="1" sqref="H72" start="0" length="2147483647">
    <dxf>
      <font>
        <color rgb="FFFF0000"/>
      </font>
    </dxf>
  </rfmt>
  <rfmt sheetId="1" sqref="H78">
    <dxf>
      <fill>
        <patternFill patternType="solid">
          <bgColor rgb="FFFFFF00"/>
        </patternFill>
      </fill>
    </dxf>
  </rfmt>
  <rfmt sheetId="1" sqref="H93">
    <dxf>
      <fill>
        <patternFill patternType="solid">
          <bgColor rgb="FFFFFF00"/>
        </patternFill>
      </fill>
    </dxf>
  </rfmt>
  <rfmt sheetId="1" sqref="H97">
    <dxf>
      <fill>
        <patternFill patternType="solid">
          <bgColor rgb="FFFFFF00"/>
        </patternFill>
      </fill>
    </dxf>
  </rfmt>
  <rfmt sheetId="1" sqref="H107">
    <dxf>
      <fill>
        <patternFill patternType="solid">
          <bgColor rgb="FFFFFF00"/>
        </patternFill>
      </fill>
    </dxf>
  </rfmt>
  <rfmt sheetId="1" sqref="H109">
    <dxf>
      <fill>
        <patternFill patternType="solid">
          <bgColor rgb="FFFFFF00"/>
        </patternFill>
      </fill>
    </dxf>
  </rfmt>
  <rfmt sheetId="1" sqref="H111">
    <dxf>
      <fill>
        <patternFill patternType="solid">
          <bgColor rgb="FFFFFF00"/>
        </patternFill>
      </fill>
    </dxf>
  </rfmt>
  <rfmt sheetId="1" sqref="H113">
    <dxf>
      <fill>
        <patternFill patternType="solid">
          <bgColor rgb="FFFFFF00"/>
        </patternFill>
      </fill>
    </dxf>
  </rfmt>
  <rfmt sheetId="1" sqref="H117">
    <dxf>
      <fill>
        <patternFill patternType="solid">
          <bgColor rgb="FFFFFF00"/>
        </patternFill>
      </fill>
    </dxf>
  </rfmt>
  <rfmt sheetId="1" sqref="H119">
    <dxf>
      <fill>
        <patternFill patternType="solid">
          <bgColor rgb="FFFFFF00"/>
        </patternFill>
      </fill>
    </dxf>
  </rfmt>
  <rfmt sheetId="1" sqref="H76" start="0" length="2147483647">
    <dxf>
      <font>
        <color rgb="FFFF0000"/>
      </font>
    </dxf>
  </rfmt>
  <rcc rId="2630" sId="1" numFmtId="4">
    <oc r="H70">
      <v>51119.97</v>
    </oc>
    <nc r="H70">
      <v>49957.08</v>
    </nc>
  </rcc>
  <rfmt sheetId="1" sqref="H70" start="0" length="2147483647">
    <dxf>
      <font>
        <color auto="1"/>
      </font>
    </dxf>
  </rfmt>
  <rfmt sheetId="1" sqref="H72" start="0" length="2147483647">
    <dxf>
      <font>
        <color auto="1"/>
      </font>
    </dxf>
  </rfmt>
  <rfmt sheetId="1" sqref="H72">
    <dxf>
      <fill>
        <patternFill patternType="solid">
          <bgColor rgb="FF92D050"/>
        </patternFill>
      </fill>
    </dxf>
  </rfmt>
  <rfmt sheetId="1" sqref="H70">
    <dxf>
      <fill>
        <patternFill patternType="solid">
          <bgColor rgb="FF92D050"/>
        </patternFill>
      </fill>
    </dxf>
  </rfmt>
  <rcc rId="2631" sId="1" numFmtId="4">
    <oc r="H76">
      <v>70307.100000000006</v>
    </oc>
    <nc r="H76">
      <v>70943.262000000002</v>
    </nc>
  </rcc>
  <rfmt sheetId="1" sqref="H76" start="0" length="2147483647">
    <dxf>
      <font>
        <color auto="1"/>
      </font>
    </dxf>
  </rfmt>
  <rfmt sheetId="1" sqref="H76">
    <dxf>
      <fill>
        <patternFill patternType="solid">
          <bgColor rgb="FF92D050"/>
        </patternFill>
      </fill>
    </dxf>
  </rfmt>
  <rcv guid="{B71365F3-72EF-4DC6-A99D-EEC3DB656664}" action="delete"/>
  <rdn rId="0" localSheetId="1" customView="1" name="Z_B71365F3_72EF_4DC6_A99D_EEC3DB656664_.wvu.PrintArea" hidden="1" oldHidden="1">
    <formula>ВВОД!$C$1:$P$294</formula>
    <oldFormula>ВВОД!$C$1:$P$294</oldFormula>
  </rdn>
  <rdn rId="0" localSheetId="1" customView="1" name="Z_B71365F3_72EF_4DC6_A99D_EEC3DB656664_.wvu.Rows" hidden="1" oldHidden="1">
    <formula>ВВОД!$3:$3,ВВОД!$200:$246,ВВОД!$256:$266</formula>
    <oldFormula>ВВОД!$3:$3,ВВОД!$200:$246,ВВОД!$256:$266</oldFormula>
  </rdn>
  <rdn rId="0" localSheetId="1" customView="1" name="Z_B71365F3_72EF_4DC6_A99D_EEC3DB656664_.wvu.Cols" hidden="1" oldHidden="1">
    <formula>ВВОД!$A:$C</formula>
    <oldFormula>ВВОД!$A:$C</oldFormula>
  </rdn>
  <rdn rId="0" localSheetId="1" customView="1" name="Z_B71365F3_72EF_4DC6_A99D_EEC3DB656664_.wvu.FilterData" hidden="1" oldHidden="1">
    <formula>ВВОД!$C$1:$P$9</formula>
    <oldFormula>ВВОД!$C$1:$P$9</oldFormula>
  </rdn>
  <rcv guid="{B71365F3-72EF-4DC6-A99D-EEC3DB656664}" action="add"/>
</revisions>
</file>

<file path=xl/revisions/revisionLog3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Q13">
    <dxf>
      <fill>
        <patternFill patternType="none">
          <bgColor auto="1"/>
        </patternFill>
      </fill>
    </dxf>
  </rfmt>
  <rfmt sheetId="1" sqref="P16" start="0" length="2147483647">
    <dxf>
      <font>
        <color rgb="FFFF0000"/>
      </font>
    </dxf>
  </rfmt>
  <rfmt sheetId="1" sqref="P18" start="0" length="2147483647">
    <dxf>
      <font>
        <color rgb="FFFF0000"/>
      </font>
    </dxf>
  </rfmt>
  <rfmt sheetId="1" sqref="P22" start="0" length="2147483647">
    <dxf>
      <font>
        <color rgb="FFFF0000"/>
      </font>
    </dxf>
  </rfmt>
  <rfmt sheetId="1" sqref="P43">
    <dxf>
      <fill>
        <patternFill patternType="solid">
          <bgColor rgb="FFFFFF00"/>
        </patternFill>
      </fill>
    </dxf>
  </rfmt>
  <rfmt sheetId="1" sqref="P39">
    <dxf>
      <fill>
        <patternFill patternType="solid">
          <bgColor rgb="FFFFFF00"/>
        </patternFill>
      </fill>
    </dxf>
  </rfmt>
  <rfmt sheetId="1" sqref="P24">
    <dxf>
      <fill>
        <patternFill patternType="solid">
          <bgColor rgb="FFFFFF00"/>
        </patternFill>
      </fill>
    </dxf>
  </rfmt>
  <rfmt sheetId="1" sqref="P53">
    <dxf>
      <fill>
        <patternFill patternType="solid">
          <bgColor rgb="FFFFFF00"/>
        </patternFill>
      </fill>
    </dxf>
  </rfmt>
  <rfmt sheetId="1" sqref="P55">
    <dxf>
      <fill>
        <patternFill patternType="solid">
          <bgColor rgb="FFFFFF00"/>
        </patternFill>
      </fill>
    </dxf>
  </rfmt>
  <rfmt sheetId="1" sqref="P57">
    <dxf>
      <fill>
        <patternFill patternType="solid">
          <bgColor rgb="FFFFFF00"/>
        </patternFill>
      </fill>
    </dxf>
  </rfmt>
  <rfmt sheetId="1" sqref="P59">
    <dxf>
      <fill>
        <patternFill patternType="solid">
          <bgColor rgb="FFFFFF00"/>
        </patternFill>
      </fill>
    </dxf>
  </rfmt>
  <rfmt sheetId="1" sqref="P63">
    <dxf>
      <fill>
        <patternFill patternType="solid">
          <bgColor rgb="FFFFFF00"/>
        </patternFill>
      </fill>
    </dxf>
  </rfmt>
  <rfmt sheetId="1" sqref="P65">
    <dxf>
      <fill>
        <patternFill patternType="solid">
          <bgColor rgb="FFFFFF00"/>
        </patternFill>
      </fill>
    </dxf>
  </rfmt>
  <rcc rId="2636" sId="1">
    <oc r="P15">
      <f>ROUND(P16+P22+P24+P26+P28+P30+P32+P39+P41+P43+P45+P47+P49+P51+P53+P55+P57+P59+P61,2)</f>
    </oc>
    <nc r="P15">
      <f>ROUND(P16+P22+P24+P26+P28+P30+P32+P39+P41+P43+P45+P47+P49+P51+P53+P55+P57+P59+P61,2)</f>
    </nc>
  </rcc>
  <rcc rId="2637" sId="1" numFmtId="4">
    <oc r="P61">
      <v>122</v>
    </oc>
    <nc r="P61">
      <v>0</v>
    </nc>
  </rcc>
</revisions>
</file>

<file path=xl/revisions/revisionLog3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38" sId="1" numFmtId="4">
    <oc r="O16">
      <v>157</v>
    </oc>
    <nc r="O16">
      <v>201</v>
    </nc>
  </rcc>
  <rcc rId="2639" sId="1" numFmtId="4">
    <oc r="O22">
      <v>258</v>
    </oc>
    <nc r="O22">
      <v>328</v>
    </nc>
  </rcc>
  <rcc rId="2640" sId="1" numFmtId="4">
    <oc r="O24">
      <v>585</v>
    </oc>
    <nc r="O24">
      <v>610</v>
    </nc>
  </rcc>
  <rcc rId="2641" sId="1" numFmtId="4">
    <oc r="O61">
      <v>139</v>
    </oc>
    <nc r="O61"/>
  </rcc>
</revisions>
</file>

<file path=xl/revisions/revisionLog3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O70:O119" start="0" length="2147483647">
    <dxf>
      <font>
        <color rgb="FFFF0000"/>
      </font>
    </dxf>
  </rfmt>
  <rcc rId="2642" sId="1" numFmtId="4">
    <oc r="O70">
      <v>45990.13</v>
    </oc>
    <nc r="O70">
      <v>46477.4</v>
    </nc>
  </rcc>
  <rfmt sheetId="1" sqref="O70:O73" start="0" length="2147483647">
    <dxf>
      <font>
        <color auto="1"/>
      </font>
    </dxf>
  </rfmt>
  <rfmt sheetId="1" sqref="O75" start="0" length="2147483647">
    <dxf>
      <font>
        <color auto="1"/>
      </font>
    </dxf>
  </rfmt>
  <rcc rId="2643" sId="1" numFmtId="4">
    <oc r="O76">
      <v>59117.83</v>
    </oc>
    <nc r="O76">
      <v>58995.1</v>
    </nc>
  </rcc>
  <rfmt sheetId="1" sqref="O76" start="0" length="2147483647">
    <dxf>
      <font>
        <color auto="1"/>
      </font>
    </dxf>
  </rfmt>
  <rfmt sheetId="1" sqref="O77" start="0" length="2147483647">
    <dxf>
      <font>
        <color auto="1"/>
      </font>
    </dxf>
  </rfmt>
  <rcc rId="2644" sId="1" numFmtId="4">
    <oc r="O78">
      <v>71425.89</v>
    </oc>
    <nc r="O78">
      <v>67072.759999999995</v>
    </nc>
  </rcc>
  <rfmt sheetId="1" sqref="O78:O79" start="0" length="2147483647">
    <dxf>
      <font>
        <color auto="1"/>
      </font>
    </dxf>
  </rfmt>
  <rfmt sheetId="1" sqref="O81:O85" start="0" length="2147483647">
    <dxf>
      <font>
        <color auto="1"/>
      </font>
    </dxf>
  </rfmt>
  <rfmt sheetId="1" sqref="O87:O92" start="0" length="2147483647">
    <dxf>
      <font>
        <color auto="1"/>
      </font>
    </dxf>
  </rfmt>
  <rfmt sheetId="1" sqref="O93:O96" start="0" length="2147483647">
    <dxf>
      <font>
        <color auto="1"/>
      </font>
    </dxf>
  </rfmt>
  <rfmt sheetId="1" sqref="O97:O108" start="0" length="2147483647">
    <dxf>
      <font>
        <color auto="1"/>
      </font>
    </dxf>
  </rfmt>
  <rfmt sheetId="1" sqref="O109:O112" start="0" length="2147483647">
    <dxf>
      <font>
        <color auto="1"/>
      </font>
    </dxf>
  </rfmt>
  <rcc rId="2645" sId="1" numFmtId="4">
    <oc r="O115">
      <v>38487.300000000003</v>
    </oc>
    <nc r="O115"/>
  </rcc>
  <rfmt sheetId="1" sqref="O113:O116" start="0" length="2147483647">
    <dxf>
      <font>
        <color auto="1"/>
      </font>
    </dxf>
  </rfmt>
  <rfmt sheetId="1" sqref="O117:O119" start="0" length="2147483647">
    <dxf>
      <font>
        <color auto="1"/>
      </font>
    </dxf>
  </rfmt>
  <rcc rId="2646" sId="1" numFmtId="4">
    <oc r="P16">
      <v>116</v>
    </oc>
    <nc r="P16">
      <v>153</v>
    </nc>
  </rcc>
  <rfmt sheetId="1" sqref="P16:P18" start="0" length="2147483647">
    <dxf>
      <font>
        <color auto="1"/>
      </font>
    </dxf>
  </rfmt>
  <rcc rId="2647" sId="1" numFmtId="4">
    <oc r="H22">
      <v>340</v>
    </oc>
    <nc r="H22">
      <v>323</v>
    </nc>
  </rcc>
  <rcc rId="2648" sId="1" numFmtId="4">
    <oc r="H24">
      <v>592</v>
    </oc>
    <nc r="H24">
      <v>609</v>
    </nc>
  </rcc>
  <rcc rId="2649" sId="1" numFmtId="4">
    <oc r="H78">
      <v>78215.75</v>
    </oc>
    <nc r="H78">
      <v>77780</v>
    </nc>
  </rcc>
  <rfmt sheetId="1" sqref="H78" start="0" length="2147483647">
    <dxf>
      <font>
        <color rgb="FFFF0000"/>
      </font>
    </dxf>
  </rfmt>
  <rcc rId="2650" sId="1" numFmtId="4">
    <oc r="H76">
      <v>70943.262000000002</v>
    </oc>
    <nc r="H76">
      <v>71382.081999999995</v>
    </nc>
  </rcc>
  <rfmt sheetId="1" sqref="H78" start="0" length="2147483647">
    <dxf>
      <font>
        <color auto="1"/>
      </font>
    </dxf>
  </rfmt>
  <rfmt sheetId="1" sqref="H78">
    <dxf>
      <fill>
        <patternFill patternType="none">
          <bgColor auto="1"/>
        </patternFill>
      </fill>
    </dxf>
  </rfmt>
  <rfmt sheetId="1" sqref="H76">
    <dxf>
      <fill>
        <patternFill patternType="none">
          <bgColor auto="1"/>
        </patternFill>
      </fill>
    </dxf>
  </rfmt>
  <rfmt sheetId="1" sqref="H72">
    <dxf>
      <fill>
        <patternFill patternType="none">
          <bgColor auto="1"/>
        </patternFill>
      </fill>
    </dxf>
  </rfmt>
  <rfmt sheetId="1" sqref="H70">
    <dxf>
      <fill>
        <patternFill patternType="none">
          <bgColor auto="1"/>
        </patternFill>
      </fill>
    </dxf>
  </rfmt>
  <rfmt sheetId="1" sqref="H93:H119">
    <dxf>
      <fill>
        <patternFill patternType="none">
          <bgColor auto="1"/>
        </patternFill>
      </fill>
    </dxf>
  </rfmt>
  <rfmt sheetId="1" sqref="H53:H59">
    <dxf>
      <fill>
        <patternFill patternType="none">
          <bgColor auto="1"/>
        </patternFill>
      </fill>
    </dxf>
  </rfmt>
  <rfmt sheetId="1" sqref="H39:H43">
    <dxf>
      <fill>
        <patternFill patternType="none">
          <bgColor auto="1"/>
        </patternFill>
      </fill>
    </dxf>
  </rfmt>
  <rfmt sheetId="1" sqref="H18:H24">
    <dxf>
      <fill>
        <patternFill patternType="none">
          <bgColor auto="1"/>
        </patternFill>
      </fill>
    </dxf>
  </rfmt>
  <rcc rId="2651" sId="1" numFmtId="4">
    <oc r="P22">
      <v>234</v>
    </oc>
    <nc r="P22">
      <v>308</v>
    </nc>
  </rcc>
  <rcc rId="2652" sId="1" numFmtId="4">
    <oc r="P24">
      <v>720</v>
    </oc>
    <nc r="P24">
      <v>731</v>
    </nc>
  </rcc>
  <rfmt sheetId="1" sqref="P22" start="0" length="2147483647">
    <dxf>
      <font>
        <color auto="1"/>
      </font>
    </dxf>
  </rfmt>
  <rfmt sheetId="1" sqref="P24">
    <dxf>
      <fill>
        <patternFill patternType="none">
          <bgColor auto="1"/>
        </patternFill>
      </fill>
    </dxf>
  </rfmt>
  <rfmt sheetId="1" sqref="P39">
    <dxf>
      <fill>
        <patternFill patternType="none">
          <bgColor auto="1"/>
        </patternFill>
      </fill>
    </dxf>
  </rfmt>
  <rfmt sheetId="1" sqref="P43:P65">
    <dxf>
      <fill>
        <patternFill patternType="none">
          <bgColor auto="1"/>
        </patternFill>
      </fill>
    </dxf>
  </rfmt>
  <rcc rId="2653" sId="1" numFmtId="4">
    <oc r="P115">
      <v>63003.73</v>
    </oc>
    <nc r="P115"/>
  </rcc>
  <rfmt sheetId="1" sqref="P78:P80" start="0" length="2147483647">
    <dxf>
      <font>
        <color rgb="FFFF0000"/>
      </font>
    </dxf>
  </rfmt>
  <rfmt sheetId="1" sqref="P79:P81" start="0" length="2147483647">
    <dxf>
      <font>
        <color auto="1"/>
      </font>
    </dxf>
  </rfmt>
  <rfmt sheetId="1" sqref="P76:P79" start="0" length="2147483647">
    <dxf>
      <font>
        <color rgb="FFFF0000"/>
      </font>
    </dxf>
  </rfmt>
  <rcc rId="2654" sId="1" numFmtId="4">
    <oc r="P72">
      <f>P70</f>
    </oc>
    <nc r="P72">
      <v>52305.9</v>
    </nc>
  </rcc>
  <rcc rId="2655" sId="1" numFmtId="4">
    <oc r="P70">
      <v>49705.17</v>
    </oc>
    <nc r="P70">
      <f>P72</f>
    </nc>
  </rcc>
</revisions>
</file>

<file path=xl/revisions/revisionLog3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56" sId="1" numFmtId="4">
    <oc r="P78">
      <v>78850.28</v>
    </oc>
    <nc r="P78">
      <v>78150.28</v>
    </nc>
  </rcc>
  <rfmt sheetId="1" sqref="P78:P81" start="0" length="2147483647">
    <dxf>
      <font>
        <color auto="1"/>
      </font>
    </dxf>
  </rfmt>
  <rcc rId="2657" sId="1" numFmtId="4">
    <oc r="P76">
      <v>78452.990000000005</v>
    </oc>
    <nc r="P76">
      <v>76142.206999999995</v>
    </nc>
  </rcc>
  <rfmt sheetId="1" sqref="P76:P77" start="0" length="2147483647">
    <dxf>
      <font>
        <color auto="1"/>
      </font>
    </dxf>
  </rfmt>
</revisions>
</file>

<file path=xl/revisions/revisionLog3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I11:L11" start="0" length="2147483647">
    <dxf>
      <font>
        <color rgb="FFFF0000"/>
      </font>
    </dxf>
  </rfmt>
  <rfmt sheetId="1" sqref="I24:L24" start="0" length="2147483647">
    <dxf>
      <font>
        <color rgb="FFFF0000"/>
      </font>
    </dxf>
  </rfmt>
  <rfmt sheetId="1" sqref="I22:L22" start="0" length="2147483647">
    <dxf>
      <font>
        <color rgb="FFFF0000"/>
      </font>
    </dxf>
  </rfmt>
  <rfmt sheetId="1" sqref="I16:K16" start="0" length="2147483647">
    <dxf>
      <font>
        <color rgb="FFFF0000"/>
      </font>
    </dxf>
  </rfmt>
  <rfmt sheetId="1" sqref="L16" start="0" length="2147483647">
    <dxf>
      <font>
        <color rgb="FFFF0000"/>
      </font>
    </dxf>
  </rfmt>
  <rfmt sheetId="1" sqref="I11:L11" start="0" length="2147483647">
    <dxf>
      <font>
        <color auto="1"/>
      </font>
    </dxf>
  </rfmt>
</revisions>
</file>

<file path=xl/revisions/revisionLog3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I16:L16" start="0" length="2147483647">
    <dxf>
      <font>
        <color auto="1"/>
      </font>
    </dxf>
  </rfmt>
  <rcv guid="{B71365F3-72EF-4DC6-A99D-EEC3DB656664}" action="delete"/>
  <rdn rId="0" localSheetId="1" customView="1" name="Z_B71365F3_72EF_4DC6_A99D_EEC3DB656664_.wvu.PrintArea" hidden="1" oldHidden="1">
    <formula>ВВОД!$C$1:$P$294</formula>
    <oldFormula>ВВОД!$C$1:$P$294</oldFormula>
  </rdn>
  <rdn rId="0" localSheetId="1" customView="1" name="Z_B71365F3_72EF_4DC6_A99D_EEC3DB656664_.wvu.Rows" hidden="1" oldHidden="1">
    <formula>ВВОД!$3:$3,ВВОД!$200:$246,ВВОД!$256:$266</formula>
    <oldFormula>ВВОД!$3:$3,ВВОД!$200:$246,ВВОД!$256:$266</oldFormula>
  </rdn>
  <rdn rId="0" localSheetId="1" customView="1" name="Z_B71365F3_72EF_4DC6_A99D_EEC3DB656664_.wvu.Cols" hidden="1" oldHidden="1">
    <formula>ВВОД!$A:$C</formula>
    <oldFormula>ВВОД!$A:$C</oldFormula>
  </rdn>
  <rdn rId="0" localSheetId="1" customView="1" name="Z_B71365F3_72EF_4DC6_A99D_EEC3DB656664_.wvu.FilterData" hidden="1" oldHidden="1">
    <formula>ВВОД!$C$1:$P$9</formula>
    <oldFormula>ВВОД!$C$1:$P$9</oldFormula>
  </rdn>
  <rcv guid="{B71365F3-72EF-4DC6-A99D-EEC3DB656664}" action="add"/>
</revisions>
</file>

<file path=xl/revisions/revisionLog4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I22:L24" start="0" length="2147483647">
    <dxf>
      <font>
        <color auto="1"/>
      </font>
    </dxf>
  </rfmt>
  <rcc rId="2662" sId="1" numFmtId="4">
    <oc r="J70">
      <v>66779.86</v>
    </oc>
    <nc r="J70">
      <v>66779.967000000004</v>
    </nc>
  </rcc>
  <rcc rId="2663" sId="1" numFmtId="4">
    <oc r="K70">
      <v>73457.850000000006</v>
    </oc>
    <nc r="K70">
      <v>73457.83</v>
    </nc>
  </rcc>
  <rcc rId="2664" sId="1" numFmtId="4">
    <oc r="L70">
      <v>79701.759999999995</v>
    </oc>
    <nc r="L70">
      <v>79701.755999999994</v>
    </nc>
  </rcc>
  <rcv guid="{B71365F3-72EF-4DC6-A99D-EEC3DB656664}" action="delete"/>
  <rdn rId="0" localSheetId="1" customView="1" name="Z_B71365F3_72EF_4DC6_A99D_EEC3DB656664_.wvu.PrintArea" hidden="1" oldHidden="1">
    <formula>ВВОД!$C$1:$P$294</formula>
    <oldFormula>ВВОД!$C$1:$P$294</oldFormula>
  </rdn>
  <rdn rId="0" localSheetId="1" customView="1" name="Z_B71365F3_72EF_4DC6_A99D_EEC3DB656664_.wvu.Rows" hidden="1" oldHidden="1">
    <formula>ВВОД!$3:$3,ВВОД!$200:$246,ВВОД!$256:$266</formula>
    <oldFormula>ВВОД!$3:$3,ВВОД!$200:$246,ВВОД!$256:$266</oldFormula>
  </rdn>
  <rdn rId="0" localSheetId="1" customView="1" name="Z_B71365F3_72EF_4DC6_A99D_EEC3DB656664_.wvu.Cols" hidden="1" oldHidden="1">
    <formula>ВВОД!$A:$C</formula>
    <oldFormula>ВВОД!$A:$C</oldFormula>
  </rdn>
  <rdn rId="0" localSheetId="1" customView="1" name="Z_B71365F3_72EF_4DC6_A99D_EEC3DB656664_.wvu.FilterData" hidden="1" oldHidden="1">
    <formula>ВВОД!$C$1:$P$9</formula>
    <oldFormula>ВВОД!$C$1:$P$9</oldFormula>
  </rdn>
  <rcv guid="{B71365F3-72EF-4DC6-A99D-EEC3DB656664}" action="add"/>
</revisions>
</file>

<file path=xl/revisions/revisionLog4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69" sId="1" numFmtId="4">
    <oc r="H273">
      <v>133249</v>
    </oc>
    <nc r="H273">
      <v>140976.70000000001</v>
    </nc>
  </rcc>
  <rcc rId="2670" sId="1" numFmtId="4">
    <oc r="I273">
      <v>168777.04</v>
    </oc>
    <nc r="I273">
      <v>139666.70000000001</v>
    </nc>
  </rcc>
  <rfmt sheetId="1" sqref="I273:M284" start="0" length="2147483647">
    <dxf>
      <font>
        <color rgb="FFFF0000"/>
      </font>
    </dxf>
  </rfmt>
  <rfmt sheetId="1" sqref="I273:I275" start="0" length="2147483647">
    <dxf>
      <font>
        <color auto="1"/>
      </font>
    </dxf>
  </rfmt>
  <rfmt sheetId="1" sqref="I277:I284" start="0" length="2147483647">
    <dxf>
      <font>
        <color auto="1"/>
      </font>
    </dxf>
  </rfmt>
  <rcc rId="2671" sId="1">
    <oc r="J281">
      <f>H281*0.91</f>
    </oc>
    <nc r="J281">
      <f>H281*0.9</f>
    </nc>
  </rcc>
  <rcc rId="2672" sId="1">
    <oc r="K281">
      <f>J281*1.02</f>
    </oc>
    <nc r="K281">
      <f>J281*1.01</f>
    </nc>
  </rcc>
  <rcc rId="2673" sId="1">
    <oc r="L281">
      <f>K281*1.04</f>
    </oc>
    <nc r="L281">
      <f>K281*1.01</f>
    </nc>
  </rcc>
  <rcc rId="2674" sId="1" numFmtId="4">
    <oc r="L282">
      <v>104</v>
    </oc>
    <nc r="L282">
      <f>L281/K281*100</f>
    </nc>
  </rcc>
  <rcc rId="2675" sId="1">
    <oc r="M281">
      <f>L281*1.04</f>
    </oc>
    <nc r="M281">
      <f>L281*1.01</f>
    </nc>
  </rcc>
  <rcc rId="2676" sId="1" numFmtId="4">
    <oc r="M282">
      <v>104</v>
    </oc>
    <nc r="M282">
      <f>M281/L281*100</f>
    </nc>
  </rcc>
</revisions>
</file>

<file path=xl/revisions/revisionLog4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J281:M282" start="0" length="2147483647">
    <dxf>
      <font>
        <color auto="1"/>
      </font>
    </dxf>
  </rfmt>
  <rfmt sheetId="1" sqref="J283:M284" start="0" length="2147483647">
    <dxf>
      <font>
        <color auto="1"/>
      </font>
    </dxf>
  </rfmt>
  <rfmt sheetId="1" sqref="D278">
    <dxf>
      <alignment horizontal="left" readingOrder="0"/>
    </dxf>
  </rfmt>
  <rfmt sheetId="1" sqref="D284">
    <dxf>
      <alignment horizontal="left" readingOrder="0"/>
    </dxf>
  </rfmt>
  <rfmt sheetId="1" sqref="D285">
    <dxf>
      <alignment horizontal="left" readingOrder="0"/>
    </dxf>
  </rfmt>
  <rfmt sheetId="1" sqref="J278:M279" start="0" length="2147483647">
    <dxf>
      <font>
        <color auto="1"/>
      </font>
    </dxf>
  </rfmt>
  <rfmt sheetId="1" sqref="J277:M277" start="0" length="2147483647">
    <dxf>
      <font>
        <color auto="1"/>
      </font>
    </dxf>
  </rfmt>
  <rfmt sheetId="1" sqref="J275:M276" start="0" length="2147483647">
    <dxf>
      <font>
        <color auto="1"/>
      </font>
    </dxf>
  </rfmt>
  <rfmt sheetId="1" sqref="J280:M280" start="0" length="2147483647">
    <dxf>
      <font>
        <color auto="1"/>
      </font>
    </dxf>
  </rfmt>
  <rcc rId="2677" sId="1" numFmtId="4">
    <oc r="J273">
      <v>168777.04</v>
    </oc>
    <nc r="J273">
      <f>J275*0.13</f>
    </nc>
  </rcc>
  <rfmt sheetId="1" sqref="J273:J274" start="0" length="2147483647">
    <dxf>
      <font>
        <color auto="1"/>
      </font>
    </dxf>
  </rfmt>
  <rcc rId="2678" sId="1">
    <oc r="K273">
      <f>K275*0.13</f>
    </oc>
    <nc r="K273">
      <f>K275*0.13</f>
    </nc>
  </rcc>
  <rcc rId="2679" sId="1">
    <oc r="L273">
      <f>L275*0.13</f>
    </oc>
    <nc r="L273">
      <f>L275*0.13</f>
    </nc>
  </rcc>
  <rcc rId="2680" sId="1">
    <oc r="M273">
      <f>M275*0.13</f>
    </oc>
    <nc r="M273">
      <f>M275*0.13</f>
    </nc>
  </rcc>
  <rfmt sheetId="1" sqref="K273:M274" start="0" length="2147483647">
    <dxf>
      <font>
        <color auto="1"/>
      </font>
    </dxf>
  </rfmt>
  <rcc rId="2681" sId="1">
    <oc r="J281">
      <f>H281*0.9</f>
    </oc>
    <nc r="J281">
      <f>H281*0.8</f>
    </nc>
  </rcc>
  <rcv guid="{B71365F3-72EF-4DC6-A99D-EEC3DB656664}" action="delete"/>
  <rdn rId="0" localSheetId="1" customView="1" name="Z_B71365F3_72EF_4DC6_A99D_EEC3DB656664_.wvu.PrintArea" hidden="1" oldHidden="1">
    <formula>ВВОД!$C$1:$P$294</formula>
    <oldFormula>ВВОД!$C$1:$P$294</oldFormula>
  </rdn>
  <rdn rId="0" localSheetId="1" customView="1" name="Z_B71365F3_72EF_4DC6_A99D_EEC3DB656664_.wvu.Rows" hidden="1" oldHidden="1">
    <formula>ВВОД!$3:$3,ВВОД!$200:$246,ВВОД!$256:$266</formula>
    <oldFormula>ВВОД!$3:$3,ВВОД!$200:$246,ВВОД!$256:$266</oldFormula>
  </rdn>
  <rdn rId="0" localSheetId="1" customView="1" name="Z_B71365F3_72EF_4DC6_A99D_EEC3DB656664_.wvu.Cols" hidden="1" oldHidden="1">
    <formula>ВВОД!$A:$C</formula>
    <oldFormula>ВВОД!$A:$C</oldFormula>
  </rdn>
  <rdn rId="0" localSheetId="1" customView="1" name="Z_B71365F3_72EF_4DC6_A99D_EEC3DB656664_.wvu.FilterData" hidden="1" oldHidden="1">
    <formula>ВВОД!$C$1:$P$9</formula>
    <oldFormula>ВВОД!$C$1:$P$9</oldFormula>
  </rdn>
  <rcv guid="{B71365F3-72EF-4DC6-A99D-EEC3DB656664}" action="add"/>
</revisions>
</file>

<file path=xl/revisions/revisionLog4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86" sId="1">
    <oc r="J281">
      <f>H281*0.8</f>
    </oc>
    <nc r="J281">
      <f>H281*0.7</f>
    </nc>
  </rcc>
</revisions>
</file>

<file path=xl/revisions/revisionLog4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87" sId="1">
    <oc r="J281">
      <f>H281*0.7</f>
    </oc>
    <nc r="J281">
      <f>H281*0.5</f>
    </nc>
  </rcc>
</revisions>
</file>

<file path=xl/revisions/revisionLog4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B19BD855-1695-4076-BE7D-45FA34EAD45F}" action="delete"/>
  <rdn rId="0" localSheetId="1" customView="1" name="Z_B19BD855_1695_4076_BE7D_45FA34EAD45F_.wvu.PrintArea" hidden="1" oldHidden="1">
    <formula>ВВОД!$C$1:$P$294</formula>
    <oldFormula>ВВОД!$C$1:$P$294</oldFormula>
  </rdn>
  <rdn rId="0" localSheetId="1" customView="1" name="Z_B19BD855_1695_4076_BE7D_45FA34EAD45F_.wvu.Rows" hidden="1" oldHidden="1">
    <formula>ВВОД!$3:$3,ВВОД!$190:$190,ВВОД!$200:$246,ВВОД!$254:$254,ВВОД!$256:$266</formula>
    <oldFormula>ВВОД!$3:$3,ВВОД!$190:$190,ВВОД!$200:$246,ВВОД!$254:$254,ВВОД!$256:$266</oldFormula>
  </rdn>
  <rdn rId="0" localSheetId="1" customView="1" name="Z_B19BD855_1695_4076_BE7D_45FA34EAD45F_.wvu.Cols" hidden="1" oldHidden="1">
    <formula>ВВОД!$A:$C</formula>
    <oldFormula>ВВОД!$A:$C</oldFormula>
  </rdn>
  <rdn rId="0" localSheetId="1" customView="1" name="Z_B19BD855_1695_4076_BE7D_45FA34EAD45F_.wvu.FilterData" hidden="1" oldHidden="1">
    <formula>ВВОД!$C$1:$P$9</formula>
    <oldFormula>ВВОД!$C$1:$P$9</oldFormula>
  </rdn>
  <rcv guid="{B19BD855-1695-4076-BE7D-45FA34EAD45F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BA1965"/>
  <sheetViews>
    <sheetView tabSelected="1" view="pageLayout" topLeftCell="D282" zoomScale="70" zoomScaleNormal="70" zoomScaleSheetLayoutView="89" zoomScalePageLayoutView="70" workbookViewId="0">
      <selection activeCell="H77" sqref="H77"/>
    </sheetView>
  </sheetViews>
  <sheetFormatPr defaultColWidth="9.140625" defaultRowHeight="12.75" outlineLevelCol="1" x14ac:dyDescent="0.2"/>
  <cols>
    <col min="1" max="1" width="9.85546875" hidden="1" customWidth="1" outlineLevel="1"/>
    <col min="2" max="2" width="20.5703125" hidden="1" customWidth="1" outlineLevel="1"/>
    <col min="3" max="3" width="12.140625" hidden="1" customWidth="1" outlineLevel="1"/>
    <col min="4" max="4" width="47.28515625" customWidth="1" collapsed="1"/>
    <col min="5" max="5" width="12.85546875" customWidth="1"/>
    <col min="6" max="7" width="13.7109375" style="85" customWidth="1"/>
    <col min="8" max="8" width="15.42578125" style="66" customWidth="1"/>
    <col min="9" max="9" width="15.85546875" style="66" customWidth="1"/>
    <col min="10" max="10" width="16.140625" style="66" customWidth="1"/>
    <col min="11" max="11" width="15.5703125" style="66" customWidth="1"/>
    <col min="12" max="12" width="15.28515625" style="66" customWidth="1"/>
    <col min="13" max="13" width="13.42578125" customWidth="1"/>
    <col min="14" max="14" width="14.7109375" customWidth="1"/>
    <col min="15" max="15" width="13.5703125" style="85" customWidth="1"/>
    <col min="16" max="16" width="13.85546875" style="66" customWidth="1" collapsed="1"/>
    <col min="17" max="17" width="9.7109375" customWidth="1"/>
    <col min="18" max="18" width="42.140625" bestFit="1" customWidth="1"/>
    <col min="45" max="45" width="9.140625" customWidth="1"/>
  </cols>
  <sheetData>
    <row r="1" spans="1:26" s="3" customFormat="1" ht="29.25" customHeight="1" x14ac:dyDescent="0.3">
      <c r="A1" s="1" t="s">
        <v>70</v>
      </c>
      <c r="B1" s="1"/>
      <c r="C1" s="2" t="s">
        <v>10</v>
      </c>
      <c r="D1" s="162" t="s">
        <v>613</v>
      </c>
      <c r="E1" s="163"/>
      <c r="F1" s="163"/>
      <c r="G1" s="163"/>
      <c r="H1" s="163"/>
      <c r="I1" s="163"/>
      <c r="J1" s="163"/>
      <c r="K1" s="163"/>
      <c r="L1" s="163"/>
      <c r="M1" s="163"/>
      <c r="N1" s="163"/>
      <c r="O1" s="163"/>
      <c r="P1" s="163"/>
      <c r="R1" s="10" t="s">
        <v>71</v>
      </c>
    </row>
    <row r="2" spans="1:26" s="3" customFormat="1" ht="27" customHeight="1" x14ac:dyDescent="0.3">
      <c r="A2" s="2">
        <v>6</v>
      </c>
      <c r="B2" s="2"/>
      <c r="C2" s="5" t="e">
        <f>VLOOKUP(E3,МО!$B$5:$C$59,2,FALSE)</f>
        <v>#N/A</v>
      </c>
      <c r="D2" s="160" t="s">
        <v>605</v>
      </c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1"/>
      <c r="R2" s="10"/>
    </row>
    <row r="3" spans="1:26" s="3" customFormat="1" ht="22.5" hidden="1" customHeight="1" x14ac:dyDescent="0.3">
      <c r="C3"/>
      <c r="D3" s="77"/>
      <c r="E3" s="168"/>
      <c r="F3" s="169"/>
      <c r="G3" s="169"/>
      <c r="H3" s="169"/>
      <c r="I3" s="169"/>
      <c r="J3" s="170"/>
      <c r="K3" s="127"/>
      <c r="L3" s="127"/>
      <c r="M3" s="77"/>
      <c r="N3" s="77"/>
      <c r="O3" s="86"/>
      <c r="P3" s="127"/>
      <c r="R3" s="72" t="s">
        <v>587</v>
      </c>
      <c r="S3" s="183" t="s">
        <v>72</v>
      </c>
      <c r="T3" s="184"/>
      <c r="U3" s="184"/>
      <c r="V3" s="184"/>
      <c r="W3" s="184"/>
      <c r="X3" s="184"/>
      <c r="Y3" s="184"/>
      <c r="Z3" s="185"/>
    </row>
    <row r="4" spans="1:26" s="3" customFormat="1" ht="15.75" x14ac:dyDescent="0.25">
      <c r="A4" s="6"/>
      <c r="B4" s="6"/>
      <c r="C4" s="7" t="e">
        <f>IF((COUNTIF(МО!$C$5:$C$13,C2)&gt;0)=TRUE,CONCATENATE(0,C2),C2)</f>
        <v>#N/A</v>
      </c>
      <c r="D4" s="13"/>
      <c r="E4" s="13"/>
      <c r="F4" s="13"/>
      <c r="G4" s="13"/>
      <c r="H4" s="128"/>
      <c r="I4" s="128"/>
      <c r="J4" s="128"/>
      <c r="K4" s="129"/>
      <c r="L4" s="129"/>
      <c r="M4" s="143"/>
      <c r="P4" s="138"/>
      <c r="R4" s="73" t="s">
        <v>588</v>
      </c>
      <c r="S4" s="183" t="s">
        <v>73</v>
      </c>
      <c r="T4" s="184"/>
      <c r="U4" s="184"/>
      <c r="V4" s="184"/>
      <c r="W4" s="184"/>
      <c r="X4" s="184"/>
      <c r="Y4" s="184"/>
      <c r="Z4" s="185"/>
    </row>
    <row r="5" spans="1:26" s="3" customFormat="1" ht="18.75" x14ac:dyDescent="0.3">
      <c r="A5" s="6"/>
      <c r="B5" s="6"/>
      <c r="C5" s="6"/>
      <c r="D5" s="75" t="s">
        <v>590</v>
      </c>
      <c r="E5" s="191" t="s">
        <v>596</v>
      </c>
      <c r="F5" s="191"/>
      <c r="G5" s="191"/>
      <c r="H5" s="191"/>
      <c r="I5" s="191"/>
      <c r="J5" s="191"/>
      <c r="K5" s="191"/>
      <c r="L5" s="191"/>
      <c r="M5" s="191"/>
      <c r="N5" s="191"/>
      <c r="P5" s="138"/>
      <c r="R5" s="73"/>
      <c r="S5" s="69"/>
      <c r="T5" s="70"/>
      <c r="U5" s="70"/>
      <c r="V5" s="70"/>
      <c r="W5" s="70"/>
      <c r="X5" s="70"/>
      <c r="Y5" s="70"/>
      <c r="Z5" s="71"/>
    </row>
    <row r="6" spans="1:26" s="3" customFormat="1" ht="18.75" customHeight="1" x14ac:dyDescent="0.3">
      <c r="A6" s="6"/>
      <c r="B6" s="6"/>
      <c r="C6" s="6"/>
      <c r="D6" s="75" t="s">
        <v>591</v>
      </c>
      <c r="E6" s="190" t="s">
        <v>120</v>
      </c>
      <c r="F6" s="190"/>
      <c r="G6" s="190"/>
      <c r="H6" s="190"/>
      <c r="I6" s="190"/>
      <c r="J6" s="190"/>
      <c r="K6" s="190"/>
      <c r="L6" s="190"/>
      <c r="M6" s="190"/>
      <c r="N6" s="190"/>
      <c r="P6" s="138"/>
      <c r="R6" s="49">
        <f>X2</f>
        <v>0</v>
      </c>
      <c r="S6" s="183" t="s">
        <v>130</v>
      </c>
      <c r="T6" s="184"/>
      <c r="U6" s="184"/>
      <c r="V6" s="184"/>
      <c r="W6" s="184"/>
      <c r="X6" s="184"/>
      <c r="Y6" s="184"/>
      <c r="Z6" s="185"/>
    </row>
    <row r="7" spans="1:26" s="3" customFormat="1" ht="18.75" customHeight="1" x14ac:dyDescent="0.3">
      <c r="A7" s="6"/>
      <c r="B7" s="6"/>
      <c r="C7" s="6"/>
      <c r="D7" s="75" t="s">
        <v>592</v>
      </c>
      <c r="E7" s="171" t="s">
        <v>593</v>
      </c>
      <c r="F7" s="171"/>
      <c r="G7" s="171"/>
      <c r="H7" s="171"/>
      <c r="I7" s="171"/>
      <c r="J7" s="171"/>
      <c r="K7" s="171"/>
      <c r="L7" s="171"/>
      <c r="M7" s="171"/>
      <c r="N7" s="171"/>
      <c r="P7" s="138"/>
      <c r="R7" s="9" t="s">
        <v>595</v>
      </c>
      <c r="S7" s="183" t="s">
        <v>589</v>
      </c>
      <c r="T7" s="184"/>
      <c r="U7" s="184"/>
      <c r="V7" s="184"/>
      <c r="W7" s="184"/>
      <c r="X7" s="184"/>
      <c r="Y7" s="184"/>
      <c r="Z7" s="185"/>
    </row>
    <row r="8" spans="1:26" s="3" customFormat="1" ht="18.75" x14ac:dyDescent="0.25">
      <c r="A8" s="6"/>
      <c r="B8" s="6"/>
      <c r="D8" s="12"/>
      <c r="E8" s="76"/>
      <c r="F8" s="76"/>
      <c r="G8" s="76"/>
      <c r="H8" s="130"/>
      <c r="I8" s="130"/>
      <c r="J8" s="130"/>
      <c r="K8" s="130"/>
      <c r="L8" s="130"/>
      <c r="M8" s="76"/>
      <c r="N8" s="76"/>
      <c r="P8" s="87" t="s">
        <v>74</v>
      </c>
      <c r="R8" s="74"/>
      <c r="S8" s="188"/>
      <c r="T8" s="188"/>
      <c r="U8" s="188"/>
      <c r="V8" s="188"/>
      <c r="W8" s="188"/>
      <c r="X8" s="188"/>
      <c r="Y8" s="188"/>
      <c r="Z8" s="188"/>
    </row>
    <row r="9" spans="1:26" s="3" customFormat="1" ht="20.25" customHeight="1" x14ac:dyDescent="0.2">
      <c r="A9" s="6"/>
      <c r="B9" s="6"/>
      <c r="D9" s="182" t="s">
        <v>75</v>
      </c>
      <c r="E9" s="182"/>
      <c r="F9" s="182"/>
      <c r="G9" s="182"/>
      <c r="H9" s="182"/>
      <c r="I9" s="182"/>
      <c r="J9" s="182"/>
      <c r="K9" s="182"/>
      <c r="L9" s="182"/>
      <c r="M9" s="182"/>
      <c r="N9" s="182"/>
      <c r="O9" s="182"/>
      <c r="P9" s="182"/>
    </row>
    <row r="10" spans="1:26" s="3" customFormat="1" ht="15" x14ac:dyDescent="0.2">
      <c r="A10" s="6"/>
      <c r="B10" s="6"/>
      <c r="D10" s="181"/>
      <c r="E10" s="181"/>
      <c r="F10" s="181"/>
      <c r="G10" s="181"/>
      <c r="H10" s="181"/>
      <c r="I10" s="181"/>
      <c r="J10" s="181"/>
      <c r="K10" s="181"/>
      <c r="L10" s="131"/>
      <c r="M10" s="144"/>
      <c r="P10" s="138"/>
    </row>
    <row r="11" spans="1:26" ht="15.75" customHeight="1" x14ac:dyDescent="0.25">
      <c r="A11" s="164" t="s">
        <v>67</v>
      </c>
      <c r="B11" s="164" t="s">
        <v>68</v>
      </c>
      <c r="C11" s="166" t="s">
        <v>69</v>
      </c>
      <c r="D11" s="179" t="s">
        <v>0</v>
      </c>
      <c r="E11" s="177" t="s">
        <v>11</v>
      </c>
      <c r="F11" s="88">
        <v>2022</v>
      </c>
      <c r="G11" s="88">
        <v>2023</v>
      </c>
      <c r="H11" s="88">
        <v>2024</v>
      </c>
      <c r="I11" s="88">
        <v>2025</v>
      </c>
      <c r="J11" s="88">
        <v>2026</v>
      </c>
      <c r="K11" s="88">
        <v>2027</v>
      </c>
      <c r="L11" s="88">
        <v>2028</v>
      </c>
      <c r="M11" s="17">
        <v>2022</v>
      </c>
      <c r="N11" s="17">
        <v>2023</v>
      </c>
      <c r="O11" s="17">
        <v>2024</v>
      </c>
      <c r="P11" s="17">
        <v>2025</v>
      </c>
    </row>
    <row r="12" spans="1:26" ht="15.75" x14ac:dyDescent="0.25">
      <c r="A12" s="165"/>
      <c r="B12" s="165" t="s">
        <v>9</v>
      </c>
      <c r="C12" s="167" t="s">
        <v>9</v>
      </c>
      <c r="D12" s="180"/>
      <c r="E12" s="178"/>
      <c r="F12" s="88" t="s">
        <v>1</v>
      </c>
      <c r="G12" s="88" t="s">
        <v>1</v>
      </c>
      <c r="H12" s="88" t="s">
        <v>1</v>
      </c>
      <c r="I12" s="88" t="s">
        <v>2</v>
      </c>
      <c r="J12" s="88" t="s">
        <v>3</v>
      </c>
      <c r="K12" s="88" t="s">
        <v>3</v>
      </c>
      <c r="L12" s="88" t="s">
        <v>3</v>
      </c>
      <c r="M12" s="17" t="s">
        <v>78</v>
      </c>
      <c r="N12" s="17" t="s">
        <v>614</v>
      </c>
      <c r="O12" s="17" t="s">
        <v>614</v>
      </c>
      <c r="P12" s="17" t="s">
        <v>616</v>
      </c>
    </row>
    <row r="13" spans="1:26" s="149" customFormat="1" ht="19.5" x14ac:dyDescent="0.3">
      <c r="A13" s="145">
        <v>600010</v>
      </c>
      <c r="B13" s="145" t="e">
        <f>VALUE(CONCATENATE($A$2,$C$4,C13))</f>
        <v>#N/A</v>
      </c>
      <c r="C13" s="145">
        <v>100000</v>
      </c>
      <c r="D13" s="146" t="s">
        <v>79</v>
      </c>
      <c r="E13" s="147" t="s">
        <v>104</v>
      </c>
      <c r="F13" s="148">
        <f>F16+F22+F24+F26+F28+F30+F32+F39+F41+F43+F45+F47+F49+F51+F53+F55+F57+F59+F61</f>
        <v>1278</v>
      </c>
      <c r="G13" s="148">
        <f t="shared" ref="G13:P13" si="0">G16+G22+G24+G26+G28+G30+G32+G39+G41+G43+G45+G47+G49+G51+G53+G55+G57+G59+G61</f>
        <v>1327</v>
      </c>
      <c r="H13" s="148">
        <f>H16+H22+H24+H26+H28+H30+H32+H39+H41+H43+H45+H47+H49+H51+H53+H55+H57+H59+H61</f>
        <v>1253</v>
      </c>
      <c r="I13" s="148">
        <f t="shared" si="0"/>
        <v>1366</v>
      </c>
      <c r="J13" s="148">
        <f t="shared" si="0"/>
        <v>1366</v>
      </c>
      <c r="K13" s="148">
        <f t="shared" si="0"/>
        <v>1366</v>
      </c>
      <c r="L13" s="148">
        <f t="shared" si="0"/>
        <v>1366</v>
      </c>
      <c r="M13" s="148">
        <f>M16+M22+M24+M26+M28+M30+M32+M39+M41+M43+M45+M47+M49+M51+M53+M55+M57+M59+M61</f>
        <v>1276</v>
      </c>
      <c r="N13" s="148">
        <f t="shared" si="0"/>
        <v>1330</v>
      </c>
      <c r="O13" s="148">
        <f>O16+O22+O24+O26+O28+O30+O32+O39+O41+O43+O45+O47+O49+O51+O53+O55+O57+O59+O61</f>
        <v>1300</v>
      </c>
      <c r="P13" s="148">
        <f t="shared" si="0"/>
        <v>1330</v>
      </c>
      <c r="Q13"/>
      <c r="R13" s="150" t="s">
        <v>582</v>
      </c>
    </row>
    <row r="14" spans="1:26" ht="15.75" x14ac:dyDescent="0.25">
      <c r="A14" s="8">
        <v>600020</v>
      </c>
      <c r="B14" s="8" t="e">
        <f>VALUE(CONCATENATE($A$2,$C$4,C14))</f>
        <v>#N/A</v>
      </c>
      <c r="C14" s="8">
        <v>101000</v>
      </c>
      <c r="D14" s="44" t="s">
        <v>80</v>
      </c>
      <c r="E14" s="48" t="s">
        <v>585</v>
      </c>
      <c r="F14" s="90" t="s">
        <v>579</v>
      </c>
      <c r="G14" s="91">
        <f t="shared" ref="G14:L14" si="1">IF(F13,G13/F13*100,0)</f>
        <v>103.83411580594679</v>
      </c>
      <c r="H14" s="91">
        <f t="shared" si="1"/>
        <v>94.423511680482292</v>
      </c>
      <c r="I14" s="91">
        <f t="shared" si="1"/>
        <v>109.01835594573024</v>
      </c>
      <c r="J14" s="91">
        <f t="shared" si="1"/>
        <v>100</v>
      </c>
      <c r="K14" s="91">
        <f t="shared" si="1"/>
        <v>100</v>
      </c>
      <c r="L14" s="91">
        <f t="shared" si="1"/>
        <v>100</v>
      </c>
      <c r="M14" s="90" t="s">
        <v>579</v>
      </c>
      <c r="N14" s="91">
        <f>IF(M13,N13/M13*100,0)</f>
        <v>104.2319749216301</v>
      </c>
      <c r="O14" s="91">
        <f>IF(N13,O13/N13*100,0)</f>
        <v>97.744360902255636</v>
      </c>
      <c r="P14" s="91">
        <f>IF(O13,P13/O13*100,0)</f>
        <v>102.30769230769229</v>
      </c>
    </row>
    <row r="15" spans="1:26" ht="19.149999999999999" customHeight="1" x14ac:dyDescent="0.25">
      <c r="A15" s="8">
        <v>600030</v>
      </c>
      <c r="B15" s="8"/>
      <c r="C15" s="8"/>
      <c r="D15" s="15" t="s">
        <v>606</v>
      </c>
      <c r="E15" s="18"/>
      <c r="F15" s="92">
        <f t="shared" ref="F15:K15" si="2">ROUND(F16+F22+F24+F26+F28+F30+F32+F39+F41+F43+F45+F47+F49+F51+F53+F55+F57+F59+F61,2)</f>
        <v>1278</v>
      </c>
      <c r="G15" s="92">
        <f>ROUND(G16+G22+G24+G26+G28+G30+G32+G39+G41+G43+G45+G47+G49+G51+G53+G55+G57+G59+G61,2)</f>
        <v>1327</v>
      </c>
      <c r="H15" s="92">
        <f>ROUND(H16+H22+H24+H26+H28+H30+H32+H39+H41+H43+H45+H47+H49+H51+H53+H55+H57+H59+H61,2)</f>
        <v>1253</v>
      </c>
      <c r="I15" s="92">
        <f>ROUND(I16+I22+I24+I26+I28+I30+I32+I39+I41+I43+I45+I47+I49+I51+I53+I55+I57+I59+I61,2)</f>
        <v>1366</v>
      </c>
      <c r="J15" s="92">
        <f t="shared" si="2"/>
        <v>1366</v>
      </c>
      <c r="K15" s="92">
        <f t="shared" si="2"/>
        <v>1366</v>
      </c>
      <c r="L15" s="92">
        <f>ROUND(L16+L22+L24+L26+L28+L30+L32+L39+L41+L43+L45+L47+L49+L51+L53+L55+L57+L59+L61,2)</f>
        <v>1366</v>
      </c>
      <c r="M15" s="92">
        <f>ROUND(M16+M22+M24+M26+M28+M30+M32+M39+M41+M43+M45+M47+M49+M51+M53+M55+M57+M59+M61,2)</f>
        <v>1276</v>
      </c>
      <c r="N15" s="92">
        <f>ROUND(N16+N22+N24+N26+N28+N30+N32+N39+N41+N43+N45+N47+N49+N51+N53+N55+N57+N59+N61,2)</f>
        <v>1330</v>
      </c>
      <c r="O15" s="92">
        <f>ROUND(O16+O22+O24+O26+O28+O30+O32+O39+O41+O43+O45+O47+O49+O51+O53+O55+O57+O59+O61,2)</f>
        <v>1300</v>
      </c>
      <c r="P15" s="92">
        <f>ROUND(P16+P22+P24+P26+P28+P30+P32+P39+P41+P43+P45+P47+P49+P51+P53+P55+P57+P59+P61,2)</f>
        <v>1330</v>
      </c>
    </row>
    <row r="16" spans="1:26" ht="31.15" customHeight="1" x14ac:dyDescent="0.25">
      <c r="A16" s="113">
        <v>600040</v>
      </c>
      <c r="B16" s="113" t="e">
        <f t="shared" ref="B16:B33" si="3">VALUE(CONCATENATE($A$2,$C$4,C16))</f>
        <v>#N/A</v>
      </c>
      <c r="C16" s="113">
        <v>100010</v>
      </c>
      <c r="D16" s="15" t="s">
        <v>81</v>
      </c>
      <c r="E16" s="19" t="s">
        <v>104</v>
      </c>
      <c r="F16" s="93">
        <v>376</v>
      </c>
      <c r="G16" s="93">
        <v>195</v>
      </c>
      <c r="H16" s="93">
        <v>186</v>
      </c>
      <c r="I16" s="93">
        <v>160</v>
      </c>
      <c r="J16" s="93">
        <v>160</v>
      </c>
      <c r="K16" s="93">
        <v>160</v>
      </c>
      <c r="L16" s="93">
        <v>160</v>
      </c>
      <c r="M16" s="93">
        <v>317</v>
      </c>
      <c r="N16" s="93">
        <v>187</v>
      </c>
      <c r="O16" s="93">
        <v>201</v>
      </c>
      <c r="P16" s="93">
        <v>153</v>
      </c>
      <c r="R16" s="3" t="s">
        <v>583</v>
      </c>
    </row>
    <row r="17" spans="1:18" ht="15.75" x14ac:dyDescent="0.25">
      <c r="A17" s="8">
        <v>600050</v>
      </c>
      <c r="B17" s="8" t="e">
        <f t="shared" si="3"/>
        <v>#N/A</v>
      </c>
      <c r="C17" s="8">
        <v>101010</v>
      </c>
      <c r="D17" s="45" t="s">
        <v>80</v>
      </c>
      <c r="E17" s="48" t="s">
        <v>585</v>
      </c>
      <c r="F17" s="90" t="s">
        <v>579</v>
      </c>
      <c r="G17" s="94">
        <f t="shared" ref="G17:L17" si="4">IF(F16,G16/F16*100,0)</f>
        <v>51.861702127659569</v>
      </c>
      <c r="H17" s="94">
        <f t="shared" si="4"/>
        <v>95.384615384615387</v>
      </c>
      <c r="I17" s="94">
        <f t="shared" si="4"/>
        <v>86.021505376344081</v>
      </c>
      <c r="J17" s="94">
        <f t="shared" si="4"/>
        <v>100</v>
      </c>
      <c r="K17" s="94">
        <f t="shared" si="4"/>
        <v>100</v>
      </c>
      <c r="L17" s="94">
        <f t="shared" si="4"/>
        <v>100</v>
      </c>
      <c r="M17" s="90" t="s">
        <v>579</v>
      </c>
      <c r="N17" s="94">
        <f>IF(M16,N16/M16*100,0)</f>
        <v>58.990536277602523</v>
      </c>
      <c r="O17" s="94">
        <f>IF(N16,O16/N16*100,0)</f>
        <v>107.48663101604279</v>
      </c>
      <c r="P17" s="94">
        <f>IF(O16,P16/O16*100,0)</f>
        <v>76.119402985074629</v>
      </c>
    </row>
    <row r="18" spans="1:18" ht="47.25" x14ac:dyDescent="0.25">
      <c r="A18" s="8">
        <v>600060</v>
      </c>
      <c r="B18" s="8" t="e">
        <f t="shared" si="3"/>
        <v>#N/A</v>
      </c>
      <c r="C18" s="8">
        <v>100011</v>
      </c>
      <c r="D18" s="95" t="s">
        <v>124</v>
      </c>
      <c r="E18" s="19" t="s">
        <v>104</v>
      </c>
      <c r="F18" s="93">
        <f>F16</f>
        <v>376</v>
      </c>
      <c r="G18" s="93">
        <f t="shared" ref="G18" si="5">G16</f>
        <v>195</v>
      </c>
      <c r="H18" s="93">
        <f>H16</f>
        <v>186</v>
      </c>
      <c r="I18" s="93">
        <f t="shared" ref="I18:P18" si="6">I16</f>
        <v>160</v>
      </c>
      <c r="J18" s="93">
        <f>J16</f>
        <v>160</v>
      </c>
      <c r="K18" s="93">
        <f t="shared" si="6"/>
        <v>160</v>
      </c>
      <c r="L18" s="93">
        <f t="shared" si="6"/>
        <v>160</v>
      </c>
      <c r="M18" s="93">
        <f t="shared" si="6"/>
        <v>317</v>
      </c>
      <c r="N18" s="93">
        <f t="shared" si="6"/>
        <v>187</v>
      </c>
      <c r="O18" s="93">
        <f t="shared" si="6"/>
        <v>201</v>
      </c>
      <c r="P18" s="93">
        <f t="shared" si="6"/>
        <v>153</v>
      </c>
    </row>
    <row r="19" spans="1:18" ht="15.75" x14ac:dyDescent="0.25">
      <c r="A19" s="8">
        <v>600070</v>
      </c>
      <c r="B19" s="8" t="e">
        <f t="shared" si="3"/>
        <v>#N/A</v>
      </c>
      <c r="C19" s="8">
        <v>101011</v>
      </c>
      <c r="D19" s="45" t="s">
        <v>80</v>
      </c>
      <c r="E19" s="48" t="s">
        <v>585</v>
      </c>
      <c r="F19" s="90" t="s">
        <v>579</v>
      </c>
      <c r="G19" s="94">
        <f t="shared" ref="G19:L19" si="7">IF(F18,G18/F18*100,0)</f>
        <v>51.861702127659569</v>
      </c>
      <c r="H19" s="94">
        <f t="shared" si="7"/>
        <v>95.384615384615387</v>
      </c>
      <c r="I19" s="94">
        <f t="shared" si="7"/>
        <v>86.021505376344081</v>
      </c>
      <c r="J19" s="94">
        <f t="shared" si="7"/>
        <v>100</v>
      </c>
      <c r="K19" s="94">
        <f t="shared" si="7"/>
        <v>100</v>
      </c>
      <c r="L19" s="94">
        <f t="shared" si="7"/>
        <v>100</v>
      </c>
      <c r="M19" s="90" t="s">
        <v>579</v>
      </c>
      <c r="N19" s="94">
        <f>IF(M18,N18/M18*100,0)</f>
        <v>58.990536277602523</v>
      </c>
      <c r="O19" s="94">
        <f>IF(N18,O18/N18*100,0)</f>
        <v>107.48663101604279</v>
      </c>
      <c r="P19" s="94">
        <f>IF(O18,P18/O18*100,0)</f>
        <v>76.119402985074629</v>
      </c>
    </row>
    <row r="20" spans="1:18" ht="15.75" x14ac:dyDescent="0.25">
      <c r="A20" s="8">
        <v>600080</v>
      </c>
      <c r="B20" s="8" t="e">
        <f t="shared" si="3"/>
        <v>#N/A</v>
      </c>
      <c r="C20" s="8">
        <v>100012</v>
      </c>
      <c r="D20" s="15" t="s">
        <v>82</v>
      </c>
      <c r="E20" s="19" t="s">
        <v>104</v>
      </c>
      <c r="F20" s="93"/>
      <c r="G20" s="93"/>
      <c r="H20" s="133"/>
      <c r="I20" s="93"/>
      <c r="J20" s="93"/>
      <c r="K20" s="93"/>
      <c r="L20" s="93"/>
      <c r="M20" s="93"/>
      <c r="N20" s="93"/>
      <c r="O20" s="93"/>
      <c r="P20" s="93"/>
    </row>
    <row r="21" spans="1:18" ht="15.75" x14ac:dyDescent="0.25">
      <c r="A21" s="8">
        <v>600090</v>
      </c>
      <c r="B21" s="8" t="e">
        <f t="shared" si="3"/>
        <v>#N/A</v>
      </c>
      <c r="C21" s="8">
        <v>101012</v>
      </c>
      <c r="D21" s="45" t="s">
        <v>80</v>
      </c>
      <c r="E21" s="48" t="s">
        <v>585</v>
      </c>
      <c r="F21" s="90" t="s">
        <v>579</v>
      </c>
      <c r="G21" s="94">
        <f t="shared" ref="G21:L21" si="8">IF(F20,G20/F20*100,0)</f>
        <v>0</v>
      </c>
      <c r="H21" s="94">
        <f t="shared" si="8"/>
        <v>0</v>
      </c>
      <c r="I21" s="94">
        <f t="shared" si="8"/>
        <v>0</v>
      </c>
      <c r="J21" s="94">
        <f t="shared" si="8"/>
        <v>0</v>
      </c>
      <c r="K21" s="94">
        <f t="shared" si="8"/>
        <v>0</v>
      </c>
      <c r="L21" s="94">
        <f t="shared" si="8"/>
        <v>0</v>
      </c>
      <c r="M21" s="90" t="s">
        <v>579</v>
      </c>
      <c r="N21" s="94">
        <f>IF(M20,N20/M20*100,0)</f>
        <v>0</v>
      </c>
      <c r="O21" s="94">
        <f>IF(N20,O20/N20*100,0)</f>
        <v>0</v>
      </c>
      <c r="P21" s="94">
        <f>IF(O20,P20/O20*100,0)</f>
        <v>0</v>
      </c>
    </row>
    <row r="22" spans="1:18" ht="15.75" x14ac:dyDescent="0.25">
      <c r="A22" s="113">
        <v>600100</v>
      </c>
      <c r="B22" s="113" t="e">
        <f t="shared" si="3"/>
        <v>#N/A</v>
      </c>
      <c r="C22" s="113">
        <v>100020</v>
      </c>
      <c r="D22" s="15" t="s">
        <v>4</v>
      </c>
      <c r="E22" s="19" t="s">
        <v>104</v>
      </c>
      <c r="F22" s="93">
        <v>304</v>
      </c>
      <c r="G22" s="93">
        <v>373</v>
      </c>
      <c r="H22" s="93">
        <v>323</v>
      </c>
      <c r="I22" s="93">
        <v>325</v>
      </c>
      <c r="J22" s="93">
        <v>325</v>
      </c>
      <c r="K22" s="93">
        <v>325</v>
      </c>
      <c r="L22" s="93">
        <v>325</v>
      </c>
      <c r="M22" s="93">
        <v>317</v>
      </c>
      <c r="N22" s="93">
        <v>359</v>
      </c>
      <c r="O22" s="93">
        <v>328</v>
      </c>
      <c r="P22" s="93">
        <v>308</v>
      </c>
    </row>
    <row r="23" spans="1:18" ht="15.75" x14ac:dyDescent="0.25">
      <c r="A23" s="8">
        <v>600110</v>
      </c>
      <c r="B23" s="8" t="e">
        <f t="shared" si="3"/>
        <v>#N/A</v>
      </c>
      <c r="C23" s="8">
        <v>101020</v>
      </c>
      <c r="D23" s="45" t="s">
        <v>80</v>
      </c>
      <c r="E23" s="48" t="s">
        <v>585</v>
      </c>
      <c r="F23" s="93"/>
      <c r="G23" s="93"/>
      <c r="H23" s="133"/>
      <c r="I23" s="93"/>
      <c r="J23" s="93"/>
      <c r="K23" s="93"/>
      <c r="L23" s="93"/>
      <c r="M23" s="93"/>
      <c r="N23" s="93"/>
      <c r="O23" s="93"/>
      <c r="P23" s="133"/>
    </row>
    <row r="24" spans="1:18" ht="15.75" x14ac:dyDescent="0.25">
      <c r="A24" s="8">
        <v>600120</v>
      </c>
      <c r="B24" s="8" t="e">
        <f t="shared" si="3"/>
        <v>#N/A</v>
      </c>
      <c r="C24" s="8">
        <v>100030</v>
      </c>
      <c r="D24" s="15" t="s">
        <v>5</v>
      </c>
      <c r="E24" s="19" t="s">
        <v>104</v>
      </c>
      <c r="F24" s="93">
        <v>446</v>
      </c>
      <c r="G24" s="93">
        <v>600</v>
      </c>
      <c r="H24" s="93">
        <v>609</v>
      </c>
      <c r="I24" s="93">
        <v>743</v>
      </c>
      <c r="J24" s="93">
        <v>743</v>
      </c>
      <c r="K24" s="93">
        <v>743</v>
      </c>
      <c r="L24" s="93">
        <v>743</v>
      </c>
      <c r="M24" s="93">
        <v>480</v>
      </c>
      <c r="N24" s="93">
        <v>627</v>
      </c>
      <c r="O24" s="93">
        <v>610</v>
      </c>
      <c r="P24" s="93">
        <v>731</v>
      </c>
    </row>
    <row r="25" spans="1:18" ht="15.75" x14ac:dyDescent="0.25">
      <c r="A25" s="8">
        <v>600130</v>
      </c>
      <c r="B25" s="8" t="e">
        <f t="shared" si="3"/>
        <v>#N/A</v>
      </c>
      <c r="C25" s="8">
        <v>101030</v>
      </c>
      <c r="D25" s="45" t="s">
        <v>80</v>
      </c>
      <c r="E25" s="48" t="s">
        <v>585</v>
      </c>
      <c r="F25" s="90" t="s">
        <v>579</v>
      </c>
      <c r="G25" s="94">
        <f t="shared" ref="G25:L25" si="9">IF(F24,G24/F24*100,0)</f>
        <v>134.5291479820628</v>
      </c>
      <c r="H25" s="94">
        <f t="shared" si="9"/>
        <v>101.49999999999999</v>
      </c>
      <c r="I25" s="94">
        <f t="shared" si="9"/>
        <v>122.00328407224958</v>
      </c>
      <c r="J25" s="94">
        <f t="shared" si="9"/>
        <v>100</v>
      </c>
      <c r="K25" s="94">
        <f t="shared" si="9"/>
        <v>100</v>
      </c>
      <c r="L25" s="94">
        <f t="shared" si="9"/>
        <v>100</v>
      </c>
      <c r="M25" s="90" t="s">
        <v>579</v>
      </c>
      <c r="N25" s="94">
        <f>IF(M24,N24/M24*100,0)</f>
        <v>130.625</v>
      </c>
      <c r="O25" s="94">
        <f>IF(N24,O24/N24*100,0)</f>
        <v>97.288676236044651</v>
      </c>
      <c r="P25" s="94">
        <f>IF(O24,P24/O24*100,0)</f>
        <v>119.83606557377048</v>
      </c>
    </row>
    <row r="26" spans="1:18" ht="31.5" x14ac:dyDescent="0.25">
      <c r="A26" s="8">
        <v>600140</v>
      </c>
      <c r="B26" s="8" t="e">
        <f t="shared" si="3"/>
        <v>#N/A</v>
      </c>
      <c r="C26" s="8">
        <v>100040</v>
      </c>
      <c r="D26" s="15" t="s">
        <v>8</v>
      </c>
      <c r="E26" s="19" t="s">
        <v>104</v>
      </c>
      <c r="F26" s="93"/>
      <c r="G26" s="93"/>
      <c r="H26" s="133"/>
      <c r="I26" s="133"/>
      <c r="J26" s="133"/>
      <c r="K26" s="133"/>
      <c r="L26" s="133"/>
      <c r="M26" s="93"/>
      <c r="N26" s="93"/>
      <c r="O26" s="93"/>
      <c r="P26" s="133"/>
    </row>
    <row r="27" spans="1:18" ht="15.75" x14ac:dyDescent="0.25">
      <c r="A27" s="8">
        <v>600150</v>
      </c>
      <c r="B27" s="8" t="e">
        <f t="shared" si="3"/>
        <v>#N/A</v>
      </c>
      <c r="C27" s="8">
        <v>101040</v>
      </c>
      <c r="D27" s="45" t="s">
        <v>80</v>
      </c>
      <c r="E27" s="48" t="s">
        <v>585</v>
      </c>
      <c r="F27" s="90" t="s">
        <v>579</v>
      </c>
      <c r="G27" s="94">
        <f t="shared" ref="G27:L27" si="10">IF(F26,G26/F26*100,0)</f>
        <v>0</v>
      </c>
      <c r="H27" s="94">
        <f t="shared" si="10"/>
        <v>0</v>
      </c>
      <c r="I27" s="94">
        <f t="shared" si="10"/>
        <v>0</v>
      </c>
      <c r="J27" s="94">
        <f t="shared" si="10"/>
        <v>0</v>
      </c>
      <c r="K27" s="94">
        <f t="shared" si="10"/>
        <v>0</v>
      </c>
      <c r="L27" s="94">
        <f t="shared" si="10"/>
        <v>0</v>
      </c>
      <c r="M27" s="90" t="s">
        <v>579</v>
      </c>
      <c r="N27" s="94">
        <f>IF(M26,N26/M26*100,0)</f>
        <v>0</v>
      </c>
      <c r="O27" s="94">
        <f>IF(N26,O26/N26*100,0)</f>
        <v>0</v>
      </c>
      <c r="P27" s="94">
        <f>IF(O26,P26/O26*100,0)</f>
        <v>0</v>
      </c>
    </row>
    <row r="28" spans="1:18" ht="47.25" x14ac:dyDescent="0.25">
      <c r="A28" s="8">
        <v>600160</v>
      </c>
      <c r="B28" s="8" t="e">
        <f t="shared" si="3"/>
        <v>#N/A</v>
      </c>
      <c r="C28" s="8">
        <v>100050</v>
      </c>
      <c r="D28" s="15" t="s">
        <v>83</v>
      </c>
      <c r="E28" s="19" t="s">
        <v>104</v>
      </c>
      <c r="F28" s="93"/>
      <c r="G28" s="93"/>
      <c r="H28" s="93"/>
      <c r="I28" s="93"/>
      <c r="J28" s="93"/>
      <c r="K28" s="93"/>
      <c r="L28" s="93"/>
      <c r="M28" s="93"/>
      <c r="N28" s="93"/>
      <c r="O28" s="93"/>
      <c r="P28" s="133"/>
    </row>
    <row r="29" spans="1:18" ht="15.75" x14ac:dyDescent="0.25">
      <c r="A29" s="8">
        <v>600170</v>
      </c>
      <c r="B29" s="8" t="e">
        <f t="shared" si="3"/>
        <v>#N/A</v>
      </c>
      <c r="C29" s="8">
        <v>101050</v>
      </c>
      <c r="D29" s="45" t="s">
        <v>80</v>
      </c>
      <c r="E29" s="48" t="s">
        <v>585</v>
      </c>
      <c r="F29" s="90" t="s">
        <v>579</v>
      </c>
      <c r="G29" s="94">
        <f t="shared" ref="G29:L29" si="11">IF(F28,G28/F28*100,0)</f>
        <v>0</v>
      </c>
      <c r="H29" s="94">
        <f t="shared" si="11"/>
        <v>0</v>
      </c>
      <c r="I29" s="94">
        <f t="shared" si="11"/>
        <v>0</v>
      </c>
      <c r="J29" s="94">
        <f t="shared" si="11"/>
        <v>0</v>
      </c>
      <c r="K29" s="94">
        <f t="shared" si="11"/>
        <v>0</v>
      </c>
      <c r="L29" s="94">
        <f t="shared" si="11"/>
        <v>0</v>
      </c>
      <c r="M29" s="90" t="s">
        <v>579</v>
      </c>
      <c r="N29" s="94">
        <f>IF(M28,N28/M28*100,0)</f>
        <v>0</v>
      </c>
      <c r="O29" s="94">
        <f>IF(N28,O28/N28*100,0)</f>
        <v>0</v>
      </c>
      <c r="P29" s="94">
        <f>IF(O28,P28/O28*100,0)</f>
        <v>0</v>
      </c>
    </row>
    <row r="30" spans="1:18" ht="15.75" x14ac:dyDescent="0.25">
      <c r="A30" s="8">
        <v>600180</v>
      </c>
      <c r="B30" s="8" t="e">
        <f t="shared" si="3"/>
        <v>#N/A</v>
      </c>
      <c r="C30" s="8">
        <v>100060</v>
      </c>
      <c r="D30" s="15" t="s">
        <v>6</v>
      </c>
      <c r="E30" s="19" t="s">
        <v>104</v>
      </c>
      <c r="F30" s="93"/>
      <c r="G30" s="93"/>
      <c r="H30" s="93"/>
      <c r="I30" s="93"/>
      <c r="J30" s="93"/>
      <c r="K30" s="93"/>
      <c r="L30" s="93"/>
      <c r="M30" s="93"/>
      <c r="N30" s="93"/>
      <c r="O30" s="93"/>
      <c r="P30" s="93"/>
    </row>
    <row r="31" spans="1:18" ht="15.75" x14ac:dyDescent="0.25">
      <c r="A31" s="8">
        <v>600190</v>
      </c>
      <c r="B31" s="8" t="e">
        <f t="shared" si="3"/>
        <v>#N/A</v>
      </c>
      <c r="C31" s="8">
        <v>101060</v>
      </c>
      <c r="D31" s="45" t="s">
        <v>80</v>
      </c>
      <c r="E31" s="48" t="s">
        <v>585</v>
      </c>
      <c r="F31" s="90" t="s">
        <v>579</v>
      </c>
      <c r="G31" s="94">
        <f t="shared" ref="G31:L31" si="12">IF(F30,G30/F30*100,0)</f>
        <v>0</v>
      </c>
      <c r="H31" s="94">
        <f t="shared" si="12"/>
        <v>0</v>
      </c>
      <c r="I31" s="94">
        <f t="shared" si="12"/>
        <v>0</v>
      </c>
      <c r="J31" s="94">
        <f t="shared" si="12"/>
        <v>0</v>
      </c>
      <c r="K31" s="94">
        <f t="shared" si="12"/>
        <v>0</v>
      </c>
      <c r="L31" s="94">
        <f t="shared" si="12"/>
        <v>0</v>
      </c>
      <c r="M31" s="90" t="s">
        <v>579</v>
      </c>
      <c r="N31" s="94">
        <f>IF(M30,N30/M30*100,0)</f>
        <v>0</v>
      </c>
      <c r="O31" s="94">
        <f>IF(N30,O30/N30*100,0)</f>
        <v>0</v>
      </c>
      <c r="P31" s="94">
        <f>IF(O30,P30/O30*100,0)</f>
        <v>0</v>
      </c>
    </row>
    <row r="32" spans="1:18" ht="31.5" x14ac:dyDescent="0.25">
      <c r="A32" s="8">
        <v>600200</v>
      </c>
      <c r="B32" s="8" t="e">
        <f t="shared" si="3"/>
        <v>#N/A</v>
      </c>
      <c r="C32" s="8">
        <v>100070</v>
      </c>
      <c r="D32" s="96" t="s">
        <v>84</v>
      </c>
      <c r="E32" s="19" t="s">
        <v>104</v>
      </c>
      <c r="F32" s="93"/>
      <c r="G32" s="93">
        <v>0</v>
      </c>
      <c r="H32" s="93">
        <v>0</v>
      </c>
      <c r="I32" s="93">
        <v>0</v>
      </c>
      <c r="J32" s="93">
        <v>0</v>
      </c>
      <c r="K32" s="93">
        <v>0</v>
      </c>
      <c r="L32" s="93">
        <v>0</v>
      </c>
      <c r="M32" s="93">
        <v>0</v>
      </c>
      <c r="N32" s="93">
        <v>0</v>
      </c>
      <c r="O32" s="93">
        <v>0</v>
      </c>
      <c r="P32" s="93"/>
      <c r="R32" s="3" t="s">
        <v>584</v>
      </c>
    </row>
    <row r="33" spans="1:16" ht="15.75" x14ac:dyDescent="0.25">
      <c r="A33" s="8">
        <v>600210</v>
      </c>
      <c r="B33" s="8" t="e">
        <f t="shared" si="3"/>
        <v>#N/A</v>
      </c>
      <c r="C33" s="8">
        <v>101070</v>
      </c>
      <c r="D33" s="45" t="s">
        <v>80</v>
      </c>
      <c r="E33" s="48" t="s">
        <v>585</v>
      </c>
      <c r="F33" s="90" t="s">
        <v>579</v>
      </c>
      <c r="G33" s="94">
        <f t="shared" ref="G33:L33" si="13">IF(F32,G32/F32*100,0)</f>
        <v>0</v>
      </c>
      <c r="H33" s="94">
        <f t="shared" si="13"/>
        <v>0</v>
      </c>
      <c r="I33" s="94">
        <f t="shared" si="13"/>
        <v>0</v>
      </c>
      <c r="J33" s="94">
        <f t="shared" si="13"/>
        <v>0</v>
      </c>
      <c r="K33" s="94">
        <f t="shared" si="13"/>
        <v>0</v>
      </c>
      <c r="L33" s="94">
        <f t="shared" si="13"/>
        <v>0</v>
      </c>
      <c r="M33" s="90" t="s">
        <v>579</v>
      </c>
      <c r="N33" s="94">
        <f>IF(M32,N32/M32*100,0)</f>
        <v>0</v>
      </c>
      <c r="O33" s="94">
        <f>IF(N32,O32/N32*100,0)</f>
        <v>0</v>
      </c>
      <c r="P33" s="94">
        <f>IF(O32,P32/O32*100,0)</f>
        <v>0</v>
      </c>
    </row>
    <row r="34" spans="1:16" ht="15.75" x14ac:dyDescent="0.25">
      <c r="A34" s="8">
        <v>600220</v>
      </c>
      <c r="B34" s="8"/>
      <c r="C34" s="8"/>
      <c r="D34" s="15" t="s">
        <v>85</v>
      </c>
      <c r="E34" s="19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6" ht="47.25" x14ac:dyDescent="0.25">
      <c r="A35" s="8">
        <v>600230</v>
      </c>
      <c r="B35" s="8" t="e">
        <f t="shared" ref="B35:B68" si="14">VALUE(CONCATENATE($A$2,$C$4,C35))</f>
        <v>#N/A</v>
      </c>
      <c r="C35" s="8">
        <v>100071</v>
      </c>
      <c r="D35" s="95" t="s">
        <v>122</v>
      </c>
      <c r="E35" s="19" t="s">
        <v>104</v>
      </c>
      <c r="F35" s="93"/>
      <c r="G35" s="93"/>
      <c r="H35" s="93"/>
      <c r="I35" s="93"/>
      <c r="J35" s="93"/>
      <c r="K35" s="93"/>
      <c r="L35" s="93"/>
      <c r="M35" s="93"/>
      <c r="N35" s="93"/>
      <c r="O35" s="93"/>
      <c r="P35" s="93"/>
    </row>
    <row r="36" spans="1:16" ht="15.75" x14ac:dyDescent="0.25">
      <c r="A36" s="8">
        <v>600240</v>
      </c>
      <c r="B36" s="8" t="e">
        <f t="shared" si="14"/>
        <v>#N/A</v>
      </c>
      <c r="C36" s="8">
        <v>101071</v>
      </c>
      <c r="D36" s="45" t="s">
        <v>80</v>
      </c>
      <c r="E36" s="48" t="s">
        <v>585</v>
      </c>
      <c r="F36" s="90" t="s">
        <v>579</v>
      </c>
      <c r="G36" s="94">
        <f t="shared" ref="G36:L36" si="15">IF(F35,G35/F35*100,0)</f>
        <v>0</v>
      </c>
      <c r="H36" s="94">
        <f t="shared" si="15"/>
        <v>0</v>
      </c>
      <c r="I36" s="94">
        <f t="shared" si="15"/>
        <v>0</v>
      </c>
      <c r="J36" s="94">
        <f t="shared" si="15"/>
        <v>0</v>
      </c>
      <c r="K36" s="94">
        <f t="shared" si="15"/>
        <v>0</v>
      </c>
      <c r="L36" s="94">
        <f t="shared" si="15"/>
        <v>0</v>
      </c>
      <c r="M36" s="90" t="s">
        <v>579</v>
      </c>
      <c r="N36" s="94">
        <f>IF(M35,N35/M35*100,0)</f>
        <v>0</v>
      </c>
      <c r="O36" s="94">
        <f>IF(N35,O35/N35*100,0)</f>
        <v>0</v>
      </c>
      <c r="P36" s="94">
        <f>IF(O35,P35/O35*100,0)</f>
        <v>0</v>
      </c>
    </row>
    <row r="37" spans="1:16" ht="47.25" x14ac:dyDescent="0.25">
      <c r="A37" s="8">
        <v>600250</v>
      </c>
      <c r="B37" s="8" t="e">
        <f t="shared" si="14"/>
        <v>#N/A</v>
      </c>
      <c r="C37" s="8">
        <v>100072</v>
      </c>
      <c r="D37" s="95" t="s">
        <v>123</v>
      </c>
      <c r="E37" s="19" t="s">
        <v>104</v>
      </c>
      <c r="F37" s="93"/>
      <c r="G37" s="93"/>
      <c r="H37" s="93"/>
      <c r="I37" s="93"/>
      <c r="J37" s="93"/>
      <c r="K37" s="93"/>
      <c r="L37" s="93"/>
      <c r="M37" s="93"/>
      <c r="N37" s="93"/>
      <c r="O37" s="93"/>
      <c r="P37" s="93"/>
    </row>
    <row r="38" spans="1:16" ht="15.75" x14ac:dyDescent="0.25">
      <c r="A38" s="8">
        <v>600260</v>
      </c>
      <c r="B38" s="8" t="e">
        <f t="shared" si="14"/>
        <v>#N/A</v>
      </c>
      <c r="C38" s="8">
        <v>101072</v>
      </c>
      <c r="D38" s="45" t="s">
        <v>80</v>
      </c>
      <c r="E38" s="48" t="s">
        <v>585</v>
      </c>
      <c r="F38" s="90" t="s">
        <v>579</v>
      </c>
      <c r="G38" s="94">
        <f t="shared" ref="G38:L38" si="16">IF(F37,G37/F37*100,0)</f>
        <v>0</v>
      </c>
      <c r="H38" s="94">
        <f t="shared" si="16"/>
        <v>0</v>
      </c>
      <c r="I38" s="94">
        <f t="shared" si="16"/>
        <v>0</v>
      </c>
      <c r="J38" s="94">
        <f t="shared" si="16"/>
        <v>0</v>
      </c>
      <c r="K38" s="94">
        <f t="shared" si="16"/>
        <v>0</v>
      </c>
      <c r="L38" s="94">
        <f t="shared" si="16"/>
        <v>0</v>
      </c>
      <c r="M38" s="90" t="s">
        <v>579</v>
      </c>
      <c r="N38" s="94">
        <f>IF(M37,N37/M37*100,0)</f>
        <v>0</v>
      </c>
      <c r="O38" s="94">
        <f>IF(N37,O37/N37*100,0)</f>
        <v>0</v>
      </c>
      <c r="P38" s="94">
        <f>IF(O37,P37/O37*100,0)</f>
        <v>0</v>
      </c>
    </row>
    <row r="39" spans="1:16" ht="15.75" x14ac:dyDescent="0.25">
      <c r="A39" s="8">
        <v>600270</v>
      </c>
      <c r="B39" s="8" t="e">
        <f t="shared" si="14"/>
        <v>#N/A</v>
      </c>
      <c r="C39" s="8">
        <v>100080</v>
      </c>
      <c r="D39" s="15" t="s">
        <v>86</v>
      </c>
      <c r="E39" s="19" t="s">
        <v>104</v>
      </c>
      <c r="F39" s="93">
        <v>24</v>
      </c>
      <c r="G39" s="93">
        <v>24</v>
      </c>
      <c r="H39" s="93">
        <v>23</v>
      </c>
      <c r="I39" s="93">
        <v>23</v>
      </c>
      <c r="J39" s="93">
        <v>23</v>
      </c>
      <c r="K39" s="93">
        <v>23</v>
      </c>
      <c r="L39" s="93">
        <v>23</v>
      </c>
      <c r="M39" s="93">
        <v>24</v>
      </c>
      <c r="N39" s="93">
        <v>24</v>
      </c>
      <c r="O39" s="93">
        <v>24</v>
      </c>
      <c r="P39" s="93">
        <v>23</v>
      </c>
    </row>
    <row r="40" spans="1:16" ht="15.75" x14ac:dyDescent="0.25">
      <c r="A40" s="8">
        <v>600280</v>
      </c>
      <c r="B40" s="8" t="e">
        <f t="shared" si="14"/>
        <v>#N/A</v>
      </c>
      <c r="C40" s="8">
        <v>101080</v>
      </c>
      <c r="D40" s="45" t="s">
        <v>80</v>
      </c>
      <c r="E40" s="48" t="s">
        <v>585</v>
      </c>
      <c r="F40" s="90" t="s">
        <v>579</v>
      </c>
      <c r="G40" s="94">
        <f t="shared" ref="G40:L40" si="17">IF(F39,G39/F39*100,0)</f>
        <v>100</v>
      </c>
      <c r="H40" s="94">
        <f t="shared" si="17"/>
        <v>95.833333333333343</v>
      </c>
      <c r="I40" s="94">
        <f t="shared" si="17"/>
        <v>100</v>
      </c>
      <c r="J40" s="94">
        <f t="shared" si="17"/>
        <v>100</v>
      </c>
      <c r="K40" s="94">
        <f t="shared" si="17"/>
        <v>100</v>
      </c>
      <c r="L40" s="94">
        <f t="shared" si="17"/>
        <v>100</v>
      </c>
      <c r="M40" s="90" t="s">
        <v>579</v>
      </c>
      <c r="N40" s="94">
        <f>IF(M39,N39/M39*100,0)</f>
        <v>100</v>
      </c>
      <c r="O40" s="94">
        <f>IF(N39,O39/N39*100,0)</f>
        <v>100</v>
      </c>
      <c r="P40" s="94">
        <f>IF(O39,P39/O39*100,0)</f>
        <v>95.833333333333343</v>
      </c>
    </row>
    <row r="41" spans="1:16" ht="31.5" x14ac:dyDescent="0.25">
      <c r="A41" s="8">
        <v>600290</v>
      </c>
      <c r="B41" s="8" t="e">
        <f t="shared" si="14"/>
        <v>#N/A</v>
      </c>
      <c r="C41" s="8">
        <v>100090</v>
      </c>
      <c r="D41" s="96" t="s">
        <v>87</v>
      </c>
      <c r="E41" s="19" t="s">
        <v>104</v>
      </c>
      <c r="F41" s="93"/>
      <c r="G41" s="93"/>
      <c r="H41" s="133"/>
      <c r="I41" s="133"/>
      <c r="J41" s="93"/>
      <c r="K41" s="93"/>
      <c r="L41" s="93"/>
      <c r="M41" s="93"/>
      <c r="N41" s="93"/>
      <c r="O41" s="93"/>
      <c r="P41" s="133"/>
    </row>
    <row r="42" spans="1:16" ht="15.75" x14ac:dyDescent="0.25">
      <c r="A42" s="8">
        <v>600300</v>
      </c>
      <c r="B42" s="8" t="e">
        <f t="shared" si="14"/>
        <v>#N/A</v>
      </c>
      <c r="C42" s="8">
        <v>101090</v>
      </c>
      <c r="D42" s="45" t="s">
        <v>80</v>
      </c>
      <c r="E42" s="48" t="s">
        <v>585</v>
      </c>
      <c r="F42" s="90" t="s">
        <v>579</v>
      </c>
      <c r="G42" s="94">
        <f t="shared" ref="G42:L42" si="18">IF(F41,G41/F41*100,0)</f>
        <v>0</v>
      </c>
      <c r="H42" s="94">
        <f t="shared" si="18"/>
        <v>0</v>
      </c>
      <c r="I42" s="94">
        <f t="shared" si="18"/>
        <v>0</v>
      </c>
      <c r="J42" s="94">
        <f t="shared" si="18"/>
        <v>0</v>
      </c>
      <c r="K42" s="94">
        <f t="shared" si="18"/>
        <v>0</v>
      </c>
      <c r="L42" s="94">
        <f t="shared" si="18"/>
        <v>0</v>
      </c>
      <c r="M42" s="90" t="s">
        <v>579</v>
      </c>
      <c r="N42" s="94">
        <f>IF(M41,N41/M41*100,0)</f>
        <v>0</v>
      </c>
      <c r="O42" s="94">
        <f>IF(N41,O41/N41*100,0)</f>
        <v>0</v>
      </c>
      <c r="P42" s="94">
        <f>IF(O41,P41/O41*100,0)</f>
        <v>0</v>
      </c>
    </row>
    <row r="43" spans="1:16" ht="15.75" x14ac:dyDescent="0.25">
      <c r="A43" s="8">
        <v>600310</v>
      </c>
      <c r="B43" s="8" t="e">
        <f t="shared" si="14"/>
        <v>#N/A</v>
      </c>
      <c r="C43" s="8">
        <v>100100</v>
      </c>
      <c r="D43" s="15" t="s">
        <v>88</v>
      </c>
      <c r="E43" s="19" t="s">
        <v>104</v>
      </c>
      <c r="F43" s="93"/>
      <c r="G43" s="93"/>
      <c r="H43" s="93">
        <v>1</v>
      </c>
      <c r="I43" s="93">
        <v>1</v>
      </c>
      <c r="J43" s="93">
        <v>1</v>
      </c>
      <c r="K43" s="93">
        <v>1</v>
      </c>
      <c r="L43" s="93">
        <v>1</v>
      </c>
      <c r="M43" s="93"/>
      <c r="N43" s="93"/>
      <c r="O43" s="93">
        <v>1</v>
      </c>
      <c r="P43" s="93">
        <v>1</v>
      </c>
    </row>
    <row r="44" spans="1:16" ht="15" customHeight="1" x14ac:dyDescent="0.25">
      <c r="A44" s="8">
        <v>600320</v>
      </c>
      <c r="B44" s="8" t="e">
        <f t="shared" si="14"/>
        <v>#N/A</v>
      </c>
      <c r="C44" s="8">
        <v>101100</v>
      </c>
      <c r="D44" s="45" t="s">
        <v>80</v>
      </c>
      <c r="E44" s="48" t="s">
        <v>585</v>
      </c>
      <c r="F44" s="90" t="s">
        <v>579</v>
      </c>
      <c r="G44" s="94">
        <f t="shared" ref="G44:L44" si="19">IF(F43,G43/F43*100,0)</f>
        <v>0</v>
      </c>
      <c r="H44" s="94">
        <f t="shared" si="19"/>
        <v>0</v>
      </c>
      <c r="I44" s="94">
        <f t="shared" si="19"/>
        <v>100</v>
      </c>
      <c r="J44" s="94">
        <f t="shared" si="19"/>
        <v>100</v>
      </c>
      <c r="K44" s="94">
        <f t="shared" si="19"/>
        <v>100</v>
      </c>
      <c r="L44" s="94">
        <f t="shared" si="19"/>
        <v>100</v>
      </c>
      <c r="M44" s="90" t="s">
        <v>579</v>
      </c>
      <c r="N44" s="94">
        <f>IF(M43,N43/M43*100,0)</f>
        <v>0</v>
      </c>
      <c r="O44" s="94">
        <f>IF(N43,O43/N43*100,0)</f>
        <v>0</v>
      </c>
      <c r="P44" s="94">
        <f>IF(O43,P43/O43*100,0)</f>
        <v>100</v>
      </c>
    </row>
    <row r="45" spans="1:16" ht="15.75" x14ac:dyDescent="0.25">
      <c r="A45" s="8">
        <v>600330</v>
      </c>
      <c r="B45" s="8" t="e">
        <f t="shared" si="14"/>
        <v>#N/A</v>
      </c>
      <c r="C45" s="8">
        <v>100110</v>
      </c>
      <c r="D45" s="15" t="s">
        <v>89</v>
      </c>
      <c r="E45" s="19" t="s">
        <v>104</v>
      </c>
      <c r="F45" s="93"/>
      <c r="G45" s="93"/>
      <c r="H45" s="93"/>
      <c r="I45" s="133"/>
      <c r="J45" s="93"/>
      <c r="K45" s="93"/>
      <c r="L45" s="93"/>
      <c r="M45" s="93"/>
      <c r="N45" s="93"/>
      <c r="O45" s="93"/>
      <c r="P45" s="133"/>
    </row>
    <row r="46" spans="1:16" ht="15.75" x14ac:dyDescent="0.25">
      <c r="A46" s="8">
        <v>600340</v>
      </c>
      <c r="B46" s="8" t="e">
        <f t="shared" si="14"/>
        <v>#N/A</v>
      </c>
      <c r="C46" s="8">
        <v>101110</v>
      </c>
      <c r="D46" s="45" t="s">
        <v>80</v>
      </c>
      <c r="E46" s="48" t="s">
        <v>585</v>
      </c>
      <c r="F46" s="90" t="s">
        <v>579</v>
      </c>
      <c r="G46" s="94">
        <f t="shared" ref="G46:L46" si="20">IF(F45,G45/F45*100,0)</f>
        <v>0</v>
      </c>
      <c r="H46" s="94">
        <f t="shared" si="20"/>
        <v>0</v>
      </c>
      <c r="I46" s="94">
        <f t="shared" si="20"/>
        <v>0</v>
      </c>
      <c r="J46" s="94">
        <f t="shared" si="20"/>
        <v>0</v>
      </c>
      <c r="K46" s="94">
        <f t="shared" si="20"/>
        <v>0</v>
      </c>
      <c r="L46" s="94">
        <f t="shared" si="20"/>
        <v>0</v>
      </c>
      <c r="M46" s="90" t="s">
        <v>579</v>
      </c>
      <c r="N46" s="94">
        <f>IF(M45,N45/M45*100,0)</f>
        <v>0</v>
      </c>
      <c r="O46" s="94">
        <f>IF(N45,O45/N45*100,0)</f>
        <v>0</v>
      </c>
      <c r="P46" s="94">
        <f>IF(O45,P45/O45*100,0)</f>
        <v>0</v>
      </c>
    </row>
    <row r="47" spans="1:16" ht="29.45" customHeight="1" x14ac:dyDescent="0.25">
      <c r="A47" s="8">
        <v>600350</v>
      </c>
      <c r="B47" s="8" t="e">
        <f t="shared" si="14"/>
        <v>#N/A</v>
      </c>
      <c r="C47" s="8">
        <v>100120</v>
      </c>
      <c r="D47" s="15" t="s">
        <v>7</v>
      </c>
      <c r="E47" s="19" t="s">
        <v>104</v>
      </c>
      <c r="F47" s="93">
        <v>0</v>
      </c>
      <c r="G47" s="93">
        <v>0</v>
      </c>
      <c r="H47" s="93">
        <v>0</v>
      </c>
      <c r="I47" s="93">
        <v>0</v>
      </c>
      <c r="J47" s="93">
        <v>0</v>
      </c>
      <c r="K47" s="93">
        <v>0</v>
      </c>
      <c r="L47" s="93">
        <v>0</v>
      </c>
      <c r="M47" s="93">
        <v>0</v>
      </c>
      <c r="N47" s="93">
        <v>0</v>
      </c>
      <c r="O47" s="93">
        <v>0</v>
      </c>
      <c r="P47" s="93">
        <v>0</v>
      </c>
    </row>
    <row r="48" spans="1:16" ht="15.75" x14ac:dyDescent="0.25">
      <c r="A48" s="8">
        <v>600360</v>
      </c>
      <c r="B48" s="8" t="e">
        <f t="shared" si="14"/>
        <v>#N/A</v>
      </c>
      <c r="C48" s="8">
        <v>101120</v>
      </c>
      <c r="D48" s="45" t="s">
        <v>80</v>
      </c>
      <c r="E48" s="48" t="s">
        <v>585</v>
      </c>
      <c r="F48" s="90" t="s">
        <v>579</v>
      </c>
      <c r="G48" s="94">
        <f t="shared" ref="G48:L48" si="21">IF(F47,G47/F47*100,0)</f>
        <v>0</v>
      </c>
      <c r="H48" s="94">
        <f t="shared" si="21"/>
        <v>0</v>
      </c>
      <c r="I48" s="94">
        <f t="shared" si="21"/>
        <v>0</v>
      </c>
      <c r="J48" s="94">
        <f t="shared" si="21"/>
        <v>0</v>
      </c>
      <c r="K48" s="94">
        <f t="shared" si="21"/>
        <v>0</v>
      </c>
      <c r="L48" s="94">
        <f t="shared" si="21"/>
        <v>0</v>
      </c>
      <c r="M48" s="90" t="s">
        <v>579</v>
      </c>
      <c r="N48" s="94">
        <f>IF(M47,N47/M47*100,0)</f>
        <v>0</v>
      </c>
      <c r="O48" s="94">
        <f>IF(N47,O47/N47*100,0)</f>
        <v>0</v>
      </c>
      <c r="P48" s="94">
        <f>IF(O47,P47/O47*100,0)</f>
        <v>0</v>
      </c>
    </row>
    <row r="49" spans="1:16" ht="31.9" customHeight="1" x14ac:dyDescent="0.25">
      <c r="A49" s="8">
        <v>600370</v>
      </c>
      <c r="B49" s="8" t="e">
        <f t="shared" si="14"/>
        <v>#N/A</v>
      </c>
      <c r="C49" s="8">
        <v>100130</v>
      </c>
      <c r="D49" s="96" t="s">
        <v>90</v>
      </c>
      <c r="E49" s="19" t="s">
        <v>104</v>
      </c>
      <c r="F49" s="93"/>
      <c r="G49" s="93"/>
      <c r="H49" s="93"/>
      <c r="I49" s="93"/>
      <c r="J49" s="93"/>
      <c r="K49" s="93"/>
      <c r="L49" s="93"/>
      <c r="M49" s="93"/>
      <c r="N49" s="93"/>
      <c r="O49" s="93"/>
      <c r="P49" s="93"/>
    </row>
    <row r="50" spans="1:16" ht="15.75" x14ac:dyDescent="0.25">
      <c r="A50" s="8">
        <v>600380</v>
      </c>
      <c r="B50" s="8" t="e">
        <f t="shared" si="14"/>
        <v>#N/A</v>
      </c>
      <c r="C50" s="8">
        <v>101130</v>
      </c>
      <c r="D50" s="45" t="s">
        <v>80</v>
      </c>
      <c r="E50" s="48" t="s">
        <v>585</v>
      </c>
      <c r="F50" s="90" t="s">
        <v>579</v>
      </c>
      <c r="G50" s="94">
        <f t="shared" ref="G50:L50" si="22">IF(F49,G49/F49*100,0)</f>
        <v>0</v>
      </c>
      <c r="H50" s="94">
        <f t="shared" si="22"/>
        <v>0</v>
      </c>
      <c r="I50" s="94">
        <f t="shared" si="22"/>
        <v>0</v>
      </c>
      <c r="J50" s="94">
        <f t="shared" si="22"/>
        <v>0</v>
      </c>
      <c r="K50" s="94">
        <f t="shared" si="22"/>
        <v>0</v>
      </c>
      <c r="L50" s="94">
        <f t="shared" si="22"/>
        <v>0</v>
      </c>
      <c r="M50" s="90" t="s">
        <v>579</v>
      </c>
      <c r="N50" s="94">
        <f>IF(M49,N49/M49*100,0)</f>
        <v>0</v>
      </c>
      <c r="O50" s="94">
        <f>IF(N49,O49/N49*100,0)</f>
        <v>0</v>
      </c>
      <c r="P50" s="94">
        <f>IF(O49,P49/O49*100,0)</f>
        <v>0</v>
      </c>
    </row>
    <row r="51" spans="1:16" ht="31.5" x14ac:dyDescent="0.25">
      <c r="A51" s="8">
        <v>600390</v>
      </c>
      <c r="B51" s="8" t="e">
        <f t="shared" si="14"/>
        <v>#N/A</v>
      </c>
      <c r="C51" s="8">
        <v>100140</v>
      </c>
      <c r="D51" s="15" t="s">
        <v>91</v>
      </c>
      <c r="E51" s="19" t="s">
        <v>104</v>
      </c>
      <c r="F51" s="93">
        <v>1</v>
      </c>
      <c r="G51" s="93">
        <v>1</v>
      </c>
      <c r="H51" s="93"/>
      <c r="I51" s="93"/>
      <c r="J51" s="93"/>
      <c r="K51" s="93"/>
      <c r="L51" s="93"/>
      <c r="M51" s="93">
        <v>1</v>
      </c>
      <c r="N51" s="93">
        <v>1</v>
      </c>
      <c r="O51" s="93">
        <v>0</v>
      </c>
      <c r="P51" s="133"/>
    </row>
    <row r="52" spans="1:16" ht="15.75" x14ac:dyDescent="0.25">
      <c r="A52" s="8">
        <v>600400</v>
      </c>
      <c r="B52" s="8" t="e">
        <f t="shared" si="14"/>
        <v>#N/A</v>
      </c>
      <c r="C52" s="8">
        <v>101140</v>
      </c>
      <c r="D52" s="45" t="s">
        <v>80</v>
      </c>
      <c r="E52" s="48" t="s">
        <v>585</v>
      </c>
      <c r="F52" s="90" t="s">
        <v>579</v>
      </c>
      <c r="G52" s="94">
        <f t="shared" ref="G52:L52" si="23">IF(F51,G51/F51*100,0)</f>
        <v>100</v>
      </c>
      <c r="H52" s="94">
        <f t="shared" si="23"/>
        <v>0</v>
      </c>
      <c r="I52" s="94">
        <f t="shared" si="23"/>
        <v>0</v>
      </c>
      <c r="J52" s="94">
        <f t="shared" si="23"/>
        <v>0</v>
      </c>
      <c r="K52" s="94">
        <f t="shared" si="23"/>
        <v>0</v>
      </c>
      <c r="L52" s="94">
        <f t="shared" si="23"/>
        <v>0</v>
      </c>
      <c r="M52" s="90" t="s">
        <v>579</v>
      </c>
      <c r="N52" s="94">
        <f>IF(M51,N51/M51*100,0)</f>
        <v>100</v>
      </c>
      <c r="O52" s="94">
        <f>IF(N51,O51/N51*100,0)</f>
        <v>0</v>
      </c>
      <c r="P52" s="94">
        <f>IF(O51,P51/O51*100,0)</f>
        <v>0</v>
      </c>
    </row>
    <row r="53" spans="1:16" ht="47.25" x14ac:dyDescent="0.25">
      <c r="A53" s="8">
        <v>600410</v>
      </c>
      <c r="B53" s="8" t="e">
        <f t="shared" si="14"/>
        <v>#N/A</v>
      </c>
      <c r="C53" s="8">
        <v>100150</v>
      </c>
      <c r="D53" s="15" t="s">
        <v>92</v>
      </c>
      <c r="E53" s="19" t="s">
        <v>104</v>
      </c>
      <c r="F53" s="93">
        <v>9</v>
      </c>
      <c r="G53" s="93">
        <v>8</v>
      </c>
      <c r="H53" s="93">
        <v>7</v>
      </c>
      <c r="I53" s="93">
        <v>7</v>
      </c>
      <c r="J53" s="93">
        <v>7</v>
      </c>
      <c r="K53" s="93">
        <v>7</v>
      </c>
      <c r="L53" s="93">
        <v>7</v>
      </c>
      <c r="M53" s="93">
        <v>8</v>
      </c>
      <c r="N53" s="93">
        <v>8</v>
      </c>
      <c r="O53" s="93">
        <v>8</v>
      </c>
      <c r="P53" s="93">
        <v>7</v>
      </c>
    </row>
    <row r="54" spans="1:16" ht="15.75" x14ac:dyDescent="0.25">
      <c r="A54" s="8">
        <v>600420</v>
      </c>
      <c r="B54" s="8" t="e">
        <f t="shared" si="14"/>
        <v>#N/A</v>
      </c>
      <c r="C54" s="8">
        <v>101150</v>
      </c>
      <c r="D54" s="45" t="s">
        <v>80</v>
      </c>
      <c r="E54" s="48" t="s">
        <v>585</v>
      </c>
      <c r="F54" s="90" t="s">
        <v>579</v>
      </c>
      <c r="G54" s="94">
        <f t="shared" ref="G54:L54" si="24">IF(F53,G53/F53*100,0)</f>
        <v>88.888888888888886</v>
      </c>
      <c r="H54" s="94">
        <f t="shared" si="24"/>
        <v>87.5</v>
      </c>
      <c r="I54" s="94">
        <f t="shared" si="24"/>
        <v>100</v>
      </c>
      <c r="J54" s="94">
        <f t="shared" si="24"/>
        <v>100</v>
      </c>
      <c r="K54" s="94">
        <f t="shared" si="24"/>
        <v>100</v>
      </c>
      <c r="L54" s="94">
        <f t="shared" si="24"/>
        <v>100</v>
      </c>
      <c r="M54" s="90" t="s">
        <v>579</v>
      </c>
      <c r="N54" s="94">
        <f>IF(M53,N53/M53*100,0)</f>
        <v>100</v>
      </c>
      <c r="O54" s="94">
        <f>IF(N53,O53/N53*100,0)</f>
        <v>100</v>
      </c>
      <c r="P54" s="94">
        <f>IF(O53,P53/O53*100,0)</f>
        <v>87.5</v>
      </c>
    </row>
    <row r="55" spans="1:16" ht="15.75" x14ac:dyDescent="0.25">
      <c r="A55" s="8">
        <v>600430</v>
      </c>
      <c r="B55" s="8" t="e">
        <f t="shared" si="14"/>
        <v>#N/A</v>
      </c>
      <c r="C55" s="8">
        <v>100160</v>
      </c>
      <c r="D55" s="15" t="s">
        <v>93</v>
      </c>
      <c r="E55" s="19" t="s">
        <v>104</v>
      </c>
      <c r="F55" s="93">
        <v>93</v>
      </c>
      <c r="G55" s="93">
        <v>97</v>
      </c>
      <c r="H55" s="93">
        <v>90</v>
      </c>
      <c r="I55" s="93">
        <v>93</v>
      </c>
      <c r="J55" s="93">
        <v>93</v>
      </c>
      <c r="K55" s="93">
        <v>93</v>
      </c>
      <c r="L55" s="93">
        <v>93</v>
      </c>
      <c r="M55" s="93">
        <v>98</v>
      </c>
      <c r="N55" s="93">
        <v>99</v>
      </c>
      <c r="O55" s="93">
        <v>92</v>
      </c>
      <c r="P55" s="93">
        <v>93</v>
      </c>
    </row>
    <row r="56" spans="1:16" ht="15.75" x14ac:dyDescent="0.25">
      <c r="A56" s="8">
        <v>600440</v>
      </c>
      <c r="B56" s="8" t="e">
        <f t="shared" si="14"/>
        <v>#N/A</v>
      </c>
      <c r="C56" s="8">
        <v>101160</v>
      </c>
      <c r="D56" s="45" t="s">
        <v>80</v>
      </c>
      <c r="E56" s="48" t="s">
        <v>585</v>
      </c>
      <c r="F56" s="90" t="s">
        <v>579</v>
      </c>
      <c r="G56" s="94">
        <f t="shared" ref="G56:L56" si="25">IF(F55,G55/F55*100,0)</f>
        <v>104.3010752688172</v>
      </c>
      <c r="H56" s="94">
        <f t="shared" si="25"/>
        <v>92.783505154639172</v>
      </c>
      <c r="I56" s="94">
        <f t="shared" si="25"/>
        <v>103.33333333333334</v>
      </c>
      <c r="J56" s="94">
        <f t="shared" si="25"/>
        <v>100</v>
      </c>
      <c r="K56" s="94">
        <f t="shared" si="25"/>
        <v>100</v>
      </c>
      <c r="L56" s="94">
        <f t="shared" si="25"/>
        <v>100</v>
      </c>
      <c r="M56" s="90" t="s">
        <v>579</v>
      </c>
      <c r="N56" s="94">
        <f>IF(M55,N55/M55*100,0)</f>
        <v>101.0204081632653</v>
      </c>
      <c r="O56" s="94">
        <f>IF(N55,O55/N55*100,0)</f>
        <v>92.929292929292927</v>
      </c>
      <c r="P56" s="94">
        <f>IF(O55,P55/O55*100,0)</f>
        <v>101.08695652173914</v>
      </c>
    </row>
    <row r="57" spans="1:16" ht="31.5" x14ac:dyDescent="0.25">
      <c r="A57" s="8">
        <v>600450</v>
      </c>
      <c r="B57" s="8" t="e">
        <f t="shared" si="14"/>
        <v>#N/A</v>
      </c>
      <c r="C57" s="8">
        <v>100170</v>
      </c>
      <c r="D57" s="15" t="s">
        <v>597</v>
      </c>
      <c r="E57" s="19" t="s">
        <v>104</v>
      </c>
      <c r="F57" s="93">
        <v>17</v>
      </c>
      <c r="G57" s="93">
        <v>21</v>
      </c>
      <c r="H57" s="93">
        <v>7</v>
      </c>
      <c r="I57" s="93">
        <v>7</v>
      </c>
      <c r="J57" s="93">
        <v>7</v>
      </c>
      <c r="K57" s="93">
        <v>7</v>
      </c>
      <c r="L57" s="93">
        <v>7</v>
      </c>
      <c r="M57" s="93">
        <v>23</v>
      </c>
      <c r="N57" s="93">
        <v>17</v>
      </c>
      <c r="O57" s="93">
        <v>29</v>
      </c>
      <c r="P57" s="93">
        <v>7</v>
      </c>
    </row>
    <row r="58" spans="1:16" ht="15.75" x14ac:dyDescent="0.25">
      <c r="A58" s="8">
        <v>600460</v>
      </c>
      <c r="B58" s="8" t="e">
        <f t="shared" si="14"/>
        <v>#N/A</v>
      </c>
      <c r="C58" s="8">
        <v>101170</v>
      </c>
      <c r="D58" s="45" t="s">
        <v>80</v>
      </c>
      <c r="E58" s="48" t="s">
        <v>585</v>
      </c>
      <c r="F58" s="90" t="s">
        <v>579</v>
      </c>
      <c r="G58" s="94">
        <f t="shared" ref="G58:L58" si="26">IF(F57,G57/F57*100,0)</f>
        <v>123.52941176470588</v>
      </c>
      <c r="H58" s="94">
        <f t="shared" si="26"/>
        <v>33.333333333333329</v>
      </c>
      <c r="I58" s="94">
        <f t="shared" si="26"/>
        <v>100</v>
      </c>
      <c r="J58" s="94">
        <f t="shared" si="26"/>
        <v>100</v>
      </c>
      <c r="K58" s="94">
        <f t="shared" si="26"/>
        <v>100</v>
      </c>
      <c r="L58" s="94">
        <f t="shared" si="26"/>
        <v>100</v>
      </c>
      <c r="M58" s="90" t="s">
        <v>579</v>
      </c>
      <c r="N58" s="94">
        <f>IF(M57,N57/M57*100,0)</f>
        <v>73.91304347826086</v>
      </c>
      <c r="O58" s="94">
        <f>IF(N57,O57/N57*100,0)</f>
        <v>170.58823529411765</v>
      </c>
      <c r="P58" s="94">
        <f>IF(O57,P57/O57*100,0)</f>
        <v>24.137931034482758</v>
      </c>
    </row>
    <row r="59" spans="1:16" ht="31.5" x14ac:dyDescent="0.25">
      <c r="A59" s="8">
        <v>600470</v>
      </c>
      <c r="B59" s="8" t="e">
        <f t="shared" si="14"/>
        <v>#N/A</v>
      </c>
      <c r="C59" s="8">
        <v>100180</v>
      </c>
      <c r="D59" s="15" t="s">
        <v>95</v>
      </c>
      <c r="E59" s="19" t="s">
        <v>104</v>
      </c>
      <c r="F59" s="93">
        <v>8</v>
      </c>
      <c r="G59" s="93">
        <v>8</v>
      </c>
      <c r="H59" s="93">
        <v>7</v>
      </c>
      <c r="I59" s="93">
        <v>7</v>
      </c>
      <c r="J59" s="93">
        <v>7</v>
      </c>
      <c r="K59" s="93">
        <v>7</v>
      </c>
      <c r="L59" s="93">
        <v>7</v>
      </c>
      <c r="M59" s="93">
        <v>8</v>
      </c>
      <c r="N59" s="93">
        <v>8</v>
      </c>
      <c r="O59" s="93">
        <v>7</v>
      </c>
      <c r="P59" s="93">
        <v>7</v>
      </c>
    </row>
    <row r="60" spans="1:16" ht="15.75" x14ac:dyDescent="0.25">
      <c r="A60" s="8">
        <v>600480</v>
      </c>
      <c r="B60" s="8" t="e">
        <f t="shared" si="14"/>
        <v>#N/A</v>
      </c>
      <c r="C60" s="8">
        <v>101180</v>
      </c>
      <c r="D60" s="45" t="s">
        <v>80</v>
      </c>
      <c r="E60" s="48" t="s">
        <v>585</v>
      </c>
      <c r="F60" s="90" t="s">
        <v>579</v>
      </c>
      <c r="G60" s="94">
        <f t="shared" ref="G60:L60" si="27">IF(F59,G59/F59*100,0)</f>
        <v>100</v>
      </c>
      <c r="H60" s="94">
        <f t="shared" si="27"/>
        <v>87.5</v>
      </c>
      <c r="I60" s="94">
        <f t="shared" si="27"/>
        <v>100</v>
      </c>
      <c r="J60" s="94">
        <f t="shared" si="27"/>
        <v>100</v>
      </c>
      <c r="K60" s="94">
        <f t="shared" si="27"/>
        <v>100</v>
      </c>
      <c r="L60" s="94">
        <f t="shared" si="27"/>
        <v>100</v>
      </c>
      <c r="M60" s="90" t="s">
        <v>579</v>
      </c>
      <c r="N60" s="94">
        <f>IF(M59,N59/M59*100,0)</f>
        <v>100</v>
      </c>
      <c r="O60" s="94">
        <f>IF(N59,O59/N59*100,0)</f>
        <v>87.5</v>
      </c>
      <c r="P60" s="94">
        <f>IF(O59,P59/O59*100,0)</f>
        <v>100</v>
      </c>
    </row>
    <row r="61" spans="1:16" ht="15.75" x14ac:dyDescent="0.25">
      <c r="A61" s="8">
        <v>600490</v>
      </c>
      <c r="B61" s="8" t="e">
        <f t="shared" si="14"/>
        <v>#N/A</v>
      </c>
      <c r="C61" s="8">
        <v>100185</v>
      </c>
      <c r="D61" s="15" t="s">
        <v>598</v>
      </c>
      <c r="E61" s="19" t="s">
        <v>104</v>
      </c>
      <c r="F61" s="93"/>
      <c r="G61" s="93">
        <v>0</v>
      </c>
      <c r="H61" s="93">
        <v>0</v>
      </c>
      <c r="I61" s="93">
        <v>0</v>
      </c>
      <c r="J61" s="93">
        <v>0</v>
      </c>
      <c r="K61" s="93">
        <v>0</v>
      </c>
      <c r="L61" s="93">
        <v>0</v>
      </c>
      <c r="M61" s="93"/>
      <c r="N61" s="93"/>
      <c r="O61" s="93"/>
      <c r="P61" s="93">
        <v>0</v>
      </c>
    </row>
    <row r="62" spans="1:16" ht="15.75" x14ac:dyDescent="0.25">
      <c r="A62" s="8">
        <v>600500</v>
      </c>
      <c r="B62" s="8" t="e">
        <f t="shared" si="14"/>
        <v>#N/A</v>
      </c>
      <c r="C62" s="8">
        <v>101185</v>
      </c>
      <c r="D62" s="45" t="s">
        <v>80</v>
      </c>
      <c r="E62" s="48" t="s">
        <v>585</v>
      </c>
      <c r="F62" s="90" t="s">
        <v>579</v>
      </c>
      <c r="G62" s="94">
        <f t="shared" ref="G62:L62" si="28">IF(F61,G61/F61*100,0)</f>
        <v>0</v>
      </c>
      <c r="H62" s="94">
        <f t="shared" si="28"/>
        <v>0</v>
      </c>
      <c r="I62" s="94">
        <f t="shared" si="28"/>
        <v>0</v>
      </c>
      <c r="J62" s="94">
        <f t="shared" si="28"/>
        <v>0</v>
      </c>
      <c r="K62" s="94">
        <f t="shared" si="28"/>
        <v>0</v>
      </c>
      <c r="L62" s="94">
        <f t="shared" si="28"/>
        <v>0</v>
      </c>
      <c r="M62" s="90" t="s">
        <v>579</v>
      </c>
      <c r="N62" s="94">
        <f>IF(M61,N61/M61*100,0)</f>
        <v>0</v>
      </c>
      <c r="O62" s="94">
        <f>IF(N61,O61/N61*100,0)</f>
        <v>0</v>
      </c>
      <c r="P62" s="94">
        <f>IF(O61,P61/O61*100,0)</f>
        <v>0</v>
      </c>
    </row>
    <row r="63" spans="1:16" ht="47.25" x14ac:dyDescent="0.25">
      <c r="A63" s="8">
        <v>600510</v>
      </c>
      <c r="B63" s="8" t="e">
        <f t="shared" si="14"/>
        <v>#N/A</v>
      </c>
      <c r="C63" s="8">
        <v>100190</v>
      </c>
      <c r="D63" s="98" t="s">
        <v>599</v>
      </c>
      <c r="E63" s="99" t="s">
        <v>104</v>
      </c>
      <c r="F63" s="93">
        <v>128</v>
      </c>
      <c r="G63" s="93">
        <v>121</v>
      </c>
      <c r="H63" s="93">
        <v>98</v>
      </c>
      <c r="I63" s="93">
        <v>101</v>
      </c>
      <c r="J63" s="93">
        <v>101</v>
      </c>
      <c r="K63" s="93">
        <v>101</v>
      </c>
      <c r="L63" s="93">
        <v>101</v>
      </c>
      <c r="M63" s="93">
        <v>141</v>
      </c>
      <c r="N63" s="93">
        <v>119</v>
      </c>
      <c r="O63" s="93">
        <v>123</v>
      </c>
      <c r="P63" s="93">
        <v>101</v>
      </c>
    </row>
    <row r="64" spans="1:16" ht="15.75" x14ac:dyDescent="0.25">
      <c r="A64" s="8">
        <v>600520</v>
      </c>
      <c r="B64" s="8" t="e">
        <f t="shared" si="14"/>
        <v>#N/A</v>
      </c>
      <c r="C64" s="8">
        <v>101190</v>
      </c>
      <c r="D64" s="45" t="s">
        <v>80</v>
      </c>
      <c r="E64" s="48" t="s">
        <v>585</v>
      </c>
      <c r="F64" s="90" t="s">
        <v>579</v>
      </c>
      <c r="G64" s="94">
        <f t="shared" ref="G64:L64" si="29">IF(F63,G63/F63*100,0)</f>
        <v>94.53125</v>
      </c>
      <c r="H64" s="94">
        <f t="shared" si="29"/>
        <v>80.991735537190081</v>
      </c>
      <c r="I64" s="94">
        <f t="shared" si="29"/>
        <v>103.0612244897959</v>
      </c>
      <c r="J64" s="94">
        <f t="shared" si="29"/>
        <v>100</v>
      </c>
      <c r="K64" s="94">
        <f t="shared" si="29"/>
        <v>100</v>
      </c>
      <c r="L64" s="94">
        <f t="shared" si="29"/>
        <v>100</v>
      </c>
      <c r="M64" s="90" t="s">
        <v>579</v>
      </c>
      <c r="N64" s="94">
        <f>IF(M63,N63/M63*100,0)</f>
        <v>84.39716312056737</v>
      </c>
      <c r="O64" s="94">
        <f>IF(N63,O63/N63*100,0)</f>
        <v>103.36134453781514</v>
      </c>
      <c r="P64" s="94">
        <f>IF(O63,P63/O63*100,0)</f>
        <v>82.113821138211378</v>
      </c>
    </row>
    <row r="65" spans="1:53" ht="31.5" x14ac:dyDescent="0.25">
      <c r="A65" s="8">
        <v>600530</v>
      </c>
      <c r="B65" s="8" t="e">
        <f t="shared" si="14"/>
        <v>#N/A</v>
      </c>
      <c r="C65" s="8">
        <v>100200</v>
      </c>
      <c r="D65" s="98" t="s">
        <v>96</v>
      </c>
      <c r="E65" s="100" t="s">
        <v>104</v>
      </c>
      <c r="F65" s="93">
        <v>9</v>
      </c>
      <c r="G65" s="93">
        <v>8</v>
      </c>
      <c r="H65" s="93">
        <v>7</v>
      </c>
      <c r="I65" s="93">
        <f t="shared" ref="I65:L65" si="30">I53</f>
        <v>7</v>
      </c>
      <c r="J65" s="93">
        <f t="shared" si="30"/>
        <v>7</v>
      </c>
      <c r="K65" s="93">
        <f t="shared" si="30"/>
        <v>7</v>
      </c>
      <c r="L65" s="93">
        <f t="shared" si="30"/>
        <v>7</v>
      </c>
      <c r="M65" s="93">
        <v>10</v>
      </c>
      <c r="N65" s="93">
        <v>8</v>
      </c>
      <c r="O65" s="93">
        <v>8</v>
      </c>
      <c r="P65" s="93">
        <v>7</v>
      </c>
    </row>
    <row r="66" spans="1:53" ht="15.75" x14ac:dyDescent="0.25">
      <c r="A66" s="8">
        <v>600540</v>
      </c>
      <c r="B66" s="8" t="e">
        <f t="shared" si="14"/>
        <v>#N/A</v>
      </c>
      <c r="C66" s="8">
        <v>101200</v>
      </c>
      <c r="D66" s="45" t="s">
        <v>80</v>
      </c>
      <c r="E66" s="48" t="s">
        <v>585</v>
      </c>
      <c r="F66" s="90" t="s">
        <v>579</v>
      </c>
      <c r="G66" s="94">
        <f t="shared" ref="G66:L66" si="31">IF(F65,G65/F65*100,0)</f>
        <v>88.888888888888886</v>
      </c>
      <c r="H66" s="94">
        <f t="shared" si="31"/>
        <v>87.5</v>
      </c>
      <c r="I66" s="94">
        <f t="shared" si="31"/>
        <v>100</v>
      </c>
      <c r="J66" s="94">
        <f t="shared" si="31"/>
        <v>100</v>
      </c>
      <c r="K66" s="94">
        <f t="shared" si="31"/>
        <v>100</v>
      </c>
      <c r="L66" s="94">
        <f t="shared" si="31"/>
        <v>100</v>
      </c>
      <c r="M66" s="90" t="s">
        <v>579</v>
      </c>
      <c r="N66" s="94">
        <f>IF(M65,N65/M65*100,0)</f>
        <v>80</v>
      </c>
      <c r="O66" s="94">
        <f>IF(N65,O65/N65*100,0)</f>
        <v>100</v>
      </c>
      <c r="P66" s="94">
        <f>IF(O65,P65/O65*100,0)</f>
        <v>87.5</v>
      </c>
    </row>
    <row r="67" spans="1:53" s="149" customFormat="1" ht="39" customHeight="1" x14ac:dyDescent="0.25">
      <c r="A67" s="145">
        <v>600550</v>
      </c>
      <c r="B67" s="145" t="e">
        <f t="shared" si="14"/>
        <v>#N/A</v>
      </c>
      <c r="C67" s="145">
        <v>200000</v>
      </c>
      <c r="D67" s="151" t="s">
        <v>97</v>
      </c>
      <c r="E67" s="147" t="s">
        <v>105</v>
      </c>
      <c r="F67" s="152">
        <v>47931.839999999997</v>
      </c>
      <c r="G67" s="152">
        <f>IF(G13,G121/G13/12*1000,0)</f>
        <v>55217.640040190898</v>
      </c>
      <c r="H67" s="152">
        <f>IF(H13,H121/H13/12*1000,0)</f>
        <v>68169.672785315241</v>
      </c>
      <c r="I67" s="152">
        <f>IF(I13,I121/I13/12*1000,0)</f>
        <v>79202.351756954609</v>
      </c>
      <c r="J67" s="152">
        <f t="shared" ref="J67" si="32">IF(J13,J121/J13/12*1000,0)</f>
        <v>88826.178013665194</v>
      </c>
      <c r="K67" s="152">
        <f>IF(K13,K121/K13/12*1000,0)</f>
        <v>97482.130917520743</v>
      </c>
      <c r="L67" s="152">
        <f>IF(L13,L121/L13/12*1000,0)</f>
        <v>105983.70973645682</v>
      </c>
      <c r="M67" s="152">
        <f>IF(M13,M121/M13/3*1000,0)</f>
        <v>45799.788401253922</v>
      </c>
      <c r="N67" s="152">
        <f>IF(N13,N121/N13/2*1000,0)</f>
        <v>50531.751879699244</v>
      </c>
      <c r="O67" s="152">
        <f>IF(O13,O121/O13/2*1000,0)</f>
        <v>58263.919230769236</v>
      </c>
      <c r="P67" s="152">
        <f>IF(P13,P121/P13/2*1000,0)</f>
        <v>71006.601503759404</v>
      </c>
      <c r="R67" s="186" t="s">
        <v>131</v>
      </c>
      <c r="S67" s="186"/>
      <c r="T67" s="186"/>
      <c r="U67" s="186"/>
      <c r="V67" s="186"/>
    </row>
    <row r="68" spans="1:53" ht="15.75" x14ac:dyDescent="0.25">
      <c r="A68" s="8">
        <v>600560</v>
      </c>
      <c r="B68" s="8" t="e">
        <f t="shared" si="14"/>
        <v>#N/A</v>
      </c>
      <c r="C68" s="8">
        <v>201000</v>
      </c>
      <c r="D68" s="46" t="s">
        <v>80</v>
      </c>
      <c r="E68" s="48" t="s">
        <v>585</v>
      </c>
      <c r="F68" s="90" t="s">
        <v>579</v>
      </c>
      <c r="G68" s="94">
        <f t="shared" ref="G68:L68" si="33">IF(F67,G67/F67*100,0)</f>
        <v>115.20033455880454</v>
      </c>
      <c r="H68" s="94">
        <f t="shared" si="33"/>
        <v>123.45633159203659</v>
      </c>
      <c r="I68" s="94">
        <f t="shared" si="33"/>
        <v>116.18414541373004</v>
      </c>
      <c r="J68" s="94">
        <f t="shared" si="33"/>
        <v>112.15093497001563</v>
      </c>
      <c r="K68" s="94">
        <f t="shared" si="33"/>
        <v>109.74482196287214</v>
      </c>
      <c r="L68" s="94">
        <f t="shared" si="33"/>
        <v>108.72116637061333</v>
      </c>
      <c r="M68" s="90" t="s">
        <v>579</v>
      </c>
      <c r="N68" s="94">
        <f>IF(M67,N67/M67*100,0)</f>
        <v>110.33184572161861</v>
      </c>
      <c r="O68" s="94">
        <f>IF(N67,O67/N67*100,0)</f>
        <v>115.30160159394025</v>
      </c>
      <c r="P68" s="94">
        <f>IF(O67,P67/O67*100,0)</f>
        <v>121.87062326260528</v>
      </c>
    </row>
    <row r="69" spans="1:53" ht="15.75" x14ac:dyDescent="0.25">
      <c r="A69" s="8">
        <v>600570</v>
      </c>
      <c r="B69" s="8"/>
      <c r="C69" s="8"/>
      <c r="D69" s="119" t="s">
        <v>98</v>
      </c>
      <c r="E69" s="103"/>
      <c r="F69" s="102"/>
      <c r="G69" s="102"/>
      <c r="H69" s="134"/>
      <c r="I69" s="102"/>
      <c r="J69" s="102"/>
      <c r="K69" s="134"/>
      <c r="L69" s="134"/>
      <c r="M69" s="102"/>
      <c r="N69" s="102"/>
      <c r="O69" s="102"/>
      <c r="P69" s="102"/>
    </row>
    <row r="70" spans="1:53" ht="31.5" x14ac:dyDescent="0.25">
      <c r="A70" s="8">
        <v>600580</v>
      </c>
      <c r="B70" s="8" t="e">
        <f t="shared" ref="B70:B87" si="34">VALUE(CONCATENATE($A$2,$C$4,C70))</f>
        <v>#N/A</v>
      </c>
      <c r="C70" s="8">
        <v>200010</v>
      </c>
      <c r="D70" s="15" t="s">
        <v>81</v>
      </c>
      <c r="E70" s="19" t="s">
        <v>105</v>
      </c>
      <c r="F70" s="93">
        <v>36407.980000000003</v>
      </c>
      <c r="G70" s="93">
        <v>39128.917999999998</v>
      </c>
      <c r="H70" s="93">
        <v>49957.08</v>
      </c>
      <c r="I70" s="93">
        <v>59097.22</v>
      </c>
      <c r="J70" s="93">
        <v>66779.967000000004</v>
      </c>
      <c r="K70" s="93">
        <v>73457.83</v>
      </c>
      <c r="L70" s="93">
        <v>79701.755999999994</v>
      </c>
      <c r="M70" s="93">
        <v>38052.78</v>
      </c>
      <c r="N70" s="93">
        <v>31092.5</v>
      </c>
      <c r="O70" s="93">
        <v>46477.4</v>
      </c>
      <c r="P70" s="93">
        <f>P72</f>
        <v>52305.9</v>
      </c>
    </row>
    <row r="71" spans="1:53" ht="15.75" customHeight="1" x14ac:dyDescent="0.25">
      <c r="A71" s="8">
        <v>600590</v>
      </c>
      <c r="B71" s="8" t="e">
        <f t="shared" si="34"/>
        <v>#N/A</v>
      </c>
      <c r="C71" s="8">
        <v>201010</v>
      </c>
      <c r="D71" s="45" t="s">
        <v>80</v>
      </c>
      <c r="E71" s="48" t="s">
        <v>585</v>
      </c>
      <c r="F71" s="90" t="s">
        <v>579</v>
      </c>
      <c r="G71" s="94">
        <f t="shared" ref="G71:L71" si="35">IF(F70,G70/F70*100,0)</f>
        <v>107.47346598190835</v>
      </c>
      <c r="H71" s="94">
        <f t="shared" si="35"/>
        <v>127.67304222416782</v>
      </c>
      <c r="I71" s="94">
        <f t="shared" si="35"/>
        <v>118.295985273759</v>
      </c>
      <c r="J71" s="94">
        <f t="shared" si="35"/>
        <v>113.00018342656391</v>
      </c>
      <c r="K71" s="94">
        <f t="shared" si="35"/>
        <v>109.99979979025744</v>
      </c>
      <c r="L71" s="94">
        <f t="shared" si="35"/>
        <v>108.50001422584903</v>
      </c>
      <c r="M71" s="90" t="s">
        <v>579</v>
      </c>
      <c r="N71" s="94">
        <f>IF(M70,N70/M70*100,0)</f>
        <v>81.708879088466077</v>
      </c>
      <c r="O71" s="94">
        <f>IF(N70,O70/N70*100,0)</f>
        <v>149.48106456540967</v>
      </c>
      <c r="P71" s="94">
        <f>IF(O70,P70/O70*100,0)</f>
        <v>112.54050355656729</v>
      </c>
    </row>
    <row r="72" spans="1:53" ht="47.25" x14ac:dyDescent="0.25">
      <c r="A72" s="8">
        <v>600600</v>
      </c>
      <c r="B72" s="8" t="e">
        <f t="shared" si="34"/>
        <v>#N/A</v>
      </c>
      <c r="C72" s="8">
        <v>200011</v>
      </c>
      <c r="D72" s="95" t="s">
        <v>124</v>
      </c>
      <c r="E72" s="19" t="s">
        <v>105</v>
      </c>
      <c r="F72" s="93">
        <f>F70</f>
        <v>36407.980000000003</v>
      </c>
      <c r="G72" s="93">
        <f>G70</f>
        <v>39128.917999999998</v>
      </c>
      <c r="H72" s="93">
        <f t="shared" ref="H72:O72" si="36">H70</f>
        <v>49957.08</v>
      </c>
      <c r="I72" s="93">
        <f>I70</f>
        <v>59097.22</v>
      </c>
      <c r="J72" s="93">
        <f t="shared" si="36"/>
        <v>66779.967000000004</v>
      </c>
      <c r="K72" s="93">
        <f t="shared" si="36"/>
        <v>73457.83</v>
      </c>
      <c r="L72" s="93">
        <f t="shared" si="36"/>
        <v>79701.755999999994</v>
      </c>
      <c r="M72" s="93">
        <f>M70</f>
        <v>38052.78</v>
      </c>
      <c r="N72" s="93">
        <f t="shared" si="36"/>
        <v>31092.5</v>
      </c>
      <c r="O72" s="93">
        <f t="shared" si="36"/>
        <v>46477.4</v>
      </c>
      <c r="P72" s="93">
        <v>52305.9</v>
      </c>
      <c r="AP72" s="11"/>
      <c r="AQ72" s="11"/>
      <c r="AR72" s="20"/>
      <c r="AS72" s="20"/>
      <c r="AT72" s="20"/>
      <c r="AU72" s="20"/>
      <c r="AV72" s="20"/>
      <c r="AW72" s="20"/>
      <c r="AX72" s="22"/>
      <c r="AY72" s="31"/>
      <c r="BA72" s="21"/>
    </row>
    <row r="73" spans="1:53" ht="15.75" x14ac:dyDescent="0.25">
      <c r="A73" s="8">
        <v>600610</v>
      </c>
      <c r="B73" s="8" t="e">
        <f t="shared" si="34"/>
        <v>#N/A</v>
      </c>
      <c r="C73" s="8">
        <v>201011</v>
      </c>
      <c r="D73" s="45" t="s">
        <v>80</v>
      </c>
      <c r="E73" s="48" t="s">
        <v>585</v>
      </c>
      <c r="F73" s="90" t="s">
        <v>579</v>
      </c>
      <c r="G73" s="94">
        <f t="shared" ref="G73:L73" si="37">IF(F72,G72/F72*100,0)</f>
        <v>107.47346598190835</v>
      </c>
      <c r="H73" s="94">
        <f t="shared" si="37"/>
        <v>127.67304222416782</v>
      </c>
      <c r="I73" s="94">
        <f t="shared" si="37"/>
        <v>118.295985273759</v>
      </c>
      <c r="J73" s="94">
        <f t="shared" si="37"/>
        <v>113.00018342656391</v>
      </c>
      <c r="K73" s="94">
        <f t="shared" si="37"/>
        <v>109.99979979025744</v>
      </c>
      <c r="L73" s="94">
        <f t="shared" si="37"/>
        <v>108.50001422584903</v>
      </c>
      <c r="M73" s="90" t="s">
        <v>579</v>
      </c>
      <c r="N73" s="94">
        <f>IF(M72,N72/M72*100,0)</f>
        <v>81.708879088466077</v>
      </c>
      <c r="O73" s="94">
        <f>IF(N72,O72/N72*100,0)</f>
        <v>149.48106456540967</v>
      </c>
      <c r="P73" s="94">
        <f>IF(O72,P72/O72*100,0)</f>
        <v>112.54050355656729</v>
      </c>
      <c r="AP73" s="11"/>
      <c r="AQ73" s="11"/>
      <c r="AR73" s="34"/>
      <c r="AS73" s="34"/>
      <c r="AT73" s="34"/>
      <c r="AU73" s="34"/>
      <c r="AV73" s="34"/>
      <c r="AW73" s="34"/>
      <c r="AX73" s="34"/>
      <c r="AY73" s="34"/>
      <c r="BA73" s="22"/>
    </row>
    <row r="74" spans="1:53" ht="15.75" x14ac:dyDescent="0.25">
      <c r="A74" s="8">
        <v>600620</v>
      </c>
      <c r="B74" s="8" t="e">
        <f t="shared" si="34"/>
        <v>#N/A</v>
      </c>
      <c r="C74" s="8">
        <v>200012</v>
      </c>
      <c r="D74" s="95" t="s">
        <v>125</v>
      </c>
      <c r="E74" s="19" t="s">
        <v>105</v>
      </c>
      <c r="F74" s="93"/>
      <c r="G74" s="93"/>
      <c r="H74" s="133"/>
      <c r="I74" s="93"/>
      <c r="J74" s="93">
        <v>0</v>
      </c>
      <c r="K74" s="93">
        <v>0</v>
      </c>
      <c r="L74" s="93">
        <v>0</v>
      </c>
      <c r="M74" s="93"/>
      <c r="N74" s="93"/>
      <c r="O74" s="133"/>
      <c r="P74" s="93"/>
      <c r="AP74" s="11"/>
      <c r="AQ74" s="11"/>
      <c r="AR74" s="31"/>
      <c r="AS74" s="31"/>
      <c r="AT74" s="31"/>
      <c r="AU74" s="31"/>
      <c r="AV74" s="31"/>
      <c r="AW74" s="31"/>
      <c r="AX74" s="31"/>
      <c r="AY74" s="31"/>
      <c r="BA74" s="22"/>
    </row>
    <row r="75" spans="1:53" ht="15.75" x14ac:dyDescent="0.25">
      <c r="A75" s="8">
        <v>600630</v>
      </c>
      <c r="B75" s="8" t="e">
        <f t="shared" si="34"/>
        <v>#N/A</v>
      </c>
      <c r="C75" s="8">
        <v>201012</v>
      </c>
      <c r="D75" s="45" t="s">
        <v>80</v>
      </c>
      <c r="E75" s="48" t="s">
        <v>585</v>
      </c>
      <c r="F75" s="90" t="s">
        <v>579</v>
      </c>
      <c r="G75" s="94">
        <f t="shared" ref="G75:L75" si="38">IF(F74,G74/F74*100,0)</f>
        <v>0</v>
      </c>
      <c r="H75" s="94">
        <f t="shared" si="38"/>
        <v>0</v>
      </c>
      <c r="I75" s="94">
        <f t="shared" si="38"/>
        <v>0</v>
      </c>
      <c r="J75" s="94">
        <f t="shared" si="38"/>
        <v>0</v>
      </c>
      <c r="K75" s="94">
        <f t="shared" si="38"/>
        <v>0</v>
      </c>
      <c r="L75" s="94">
        <f t="shared" si="38"/>
        <v>0</v>
      </c>
      <c r="M75" s="90" t="s">
        <v>579</v>
      </c>
      <c r="N75" s="94">
        <f>IF(M74,N74/M74*100,0)</f>
        <v>0</v>
      </c>
      <c r="O75" s="94">
        <f>IF(N74,O74/N74*100,0)</f>
        <v>0</v>
      </c>
      <c r="P75" s="94">
        <f>IF(O74,P74/O74*100,0)</f>
        <v>0</v>
      </c>
      <c r="AP75" s="11"/>
      <c r="AQ75" s="14"/>
      <c r="AR75" s="20"/>
      <c r="AS75" s="20"/>
      <c r="AT75" s="20"/>
      <c r="AU75" s="20"/>
      <c r="AV75" s="20"/>
      <c r="AW75" s="20"/>
      <c r="AX75" s="21"/>
      <c r="AY75" s="22"/>
      <c r="BA75" s="38"/>
    </row>
    <row r="76" spans="1:53" ht="15.75" x14ac:dyDescent="0.25">
      <c r="A76" s="8">
        <v>600640</v>
      </c>
      <c r="B76" s="8" t="e">
        <f t="shared" si="34"/>
        <v>#N/A</v>
      </c>
      <c r="C76" s="8">
        <v>200020</v>
      </c>
      <c r="D76" s="15" t="s">
        <v>4</v>
      </c>
      <c r="E76" s="19" t="s">
        <v>105</v>
      </c>
      <c r="F76" s="93">
        <v>56352</v>
      </c>
      <c r="G76" s="93">
        <v>57168.271999999997</v>
      </c>
      <c r="H76" s="93">
        <v>71382.081999999995</v>
      </c>
      <c r="I76" s="93">
        <v>88880.35</v>
      </c>
      <c r="J76" s="93">
        <v>100488.58</v>
      </c>
      <c r="K76" s="93">
        <v>111420.89</v>
      </c>
      <c r="L76" s="93">
        <v>121723.516</v>
      </c>
      <c r="M76" s="93">
        <v>46652.6</v>
      </c>
      <c r="N76" s="93">
        <v>57179.12</v>
      </c>
      <c r="O76" s="93">
        <v>58995.1</v>
      </c>
      <c r="P76" s="93">
        <v>76142.206999999995</v>
      </c>
      <c r="AP76" s="40"/>
      <c r="AQ76" s="40"/>
      <c r="AR76" s="40"/>
      <c r="AS76" s="41"/>
      <c r="AT76" s="42"/>
      <c r="AU76" s="35"/>
      <c r="AV76" s="35"/>
      <c r="AW76" s="35"/>
      <c r="AX76" s="35"/>
      <c r="AY76" s="35"/>
      <c r="AZ76" s="35"/>
      <c r="BA76" s="35"/>
    </row>
    <row r="77" spans="1:53" ht="16.5" customHeight="1" x14ac:dyDescent="0.25">
      <c r="A77" s="8">
        <v>600650</v>
      </c>
      <c r="B77" s="8" t="e">
        <f t="shared" si="34"/>
        <v>#N/A</v>
      </c>
      <c r="C77" s="8">
        <v>201020</v>
      </c>
      <c r="D77" s="45" t="s">
        <v>80</v>
      </c>
      <c r="E77" s="48" t="s">
        <v>585</v>
      </c>
      <c r="F77" s="90" t="s">
        <v>579</v>
      </c>
      <c r="G77" s="94">
        <f t="shared" ref="G77:L77" si="39">IF(F76,G76/F76*100,0)</f>
        <v>101.44852356615559</v>
      </c>
      <c r="H77" s="94">
        <f t="shared" si="39"/>
        <v>124.8631093834706</v>
      </c>
      <c r="I77" s="94">
        <f t="shared" si="39"/>
        <v>124.51352987994943</v>
      </c>
      <c r="J77" s="94">
        <f t="shared" si="39"/>
        <v>113.06051337556613</v>
      </c>
      <c r="K77" s="94">
        <f t="shared" si="39"/>
        <v>110.87915661660259</v>
      </c>
      <c r="L77" s="94">
        <f t="shared" si="39"/>
        <v>109.24658383181108</v>
      </c>
      <c r="M77" s="90" t="s">
        <v>579</v>
      </c>
      <c r="N77" s="94">
        <f>IF(M76,N76/M76*100,0)</f>
        <v>122.56362989415382</v>
      </c>
      <c r="O77" s="94">
        <f>IF(N76,O76/N76*100,0)</f>
        <v>103.17594954242037</v>
      </c>
      <c r="P77" s="94">
        <f>IF(O76,P76/O76*100,0)</f>
        <v>129.06530711872682</v>
      </c>
      <c r="AP77" s="40"/>
      <c r="AQ77" s="40"/>
      <c r="AR77" s="40"/>
      <c r="AS77" s="41"/>
      <c r="AT77" s="42"/>
      <c r="AU77" s="35"/>
      <c r="AV77" s="35"/>
      <c r="AW77" s="35"/>
      <c r="AX77" s="35"/>
      <c r="AY77" s="35"/>
      <c r="AZ77" s="35"/>
      <c r="BA77" s="35"/>
    </row>
    <row r="78" spans="1:53" ht="15.75" x14ac:dyDescent="0.25">
      <c r="A78" s="8">
        <v>600660</v>
      </c>
      <c r="B78" s="8" t="e">
        <f t="shared" si="34"/>
        <v>#N/A</v>
      </c>
      <c r="C78" s="8">
        <v>200030</v>
      </c>
      <c r="D78" s="15" t="s">
        <v>5</v>
      </c>
      <c r="E78" s="19" t="s">
        <v>105</v>
      </c>
      <c r="F78" s="93">
        <v>56959.8</v>
      </c>
      <c r="G78" s="93">
        <v>65753.896999999997</v>
      </c>
      <c r="H78" s="93">
        <v>77780</v>
      </c>
      <c r="I78" s="93">
        <v>85733.51</v>
      </c>
      <c r="J78" s="93">
        <v>95588.66</v>
      </c>
      <c r="K78" s="93">
        <v>104570.34</v>
      </c>
      <c r="L78" s="93">
        <v>113662.58</v>
      </c>
      <c r="M78" s="93">
        <v>55705.8</v>
      </c>
      <c r="N78" s="93">
        <v>56911.73</v>
      </c>
      <c r="O78" s="93">
        <v>67072.759999999995</v>
      </c>
      <c r="P78" s="93">
        <v>78150.28</v>
      </c>
      <c r="AP78" s="11"/>
      <c r="AQ78" s="11"/>
      <c r="AR78" s="11"/>
      <c r="AS78" s="23"/>
      <c r="AT78" s="23"/>
      <c r="AU78" s="39"/>
      <c r="AV78" s="39"/>
      <c r="AW78" s="39"/>
      <c r="AX78" s="39"/>
      <c r="AY78" s="39"/>
      <c r="AZ78" s="39"/>
      <c r="BA78" s="28"/>
    </row>
    <row r="79" spans="1:53" ht="15.75" x14ac:dyDescent="0.25">
      <c r="A79" s="8">
        <v>600670</v>
      </c>
      <c r="B79" s="8" t="e">
        <f t="shared" si="34"/>
        <v>#N/A</v>
      </c>
      <c r="C79" s="8">
        <v>201030</v>
      </c>
      <c r="D79" s="45" t="s">
        <v>80</v>
      </c>
      <c r="E79" s="48" t="s">
        <v>585</v>
      </c>
      <c r="F79" s="90" t="s">
        <v>579</v>
      </c>
      <c r="G79" s="94">
        <f t="shared" ref="G79:L79" si="40">IF(F78,G78/F78*100,0)</f>
        <v>115.43912899975068</v>
      </c>
      <c r="H79" s="94">
        <f t="shared" si="40"/>
        <v>118.2895669286339</v>
      </c>
      <c r="I79" s="94">
        <f t="shared" si="40"/>
        <v>110.22564926716379</v>
      </c>
      <c r="J79" s="94">
        <f t="shared" si="40"/>
        <v>111.49509684136345</v>
      </c>
      <c r="K79" s="94">
        <f t="shared" si="40"/>
        <v>109.39617732898441</v>
      </c>
      <c r="L79" s="94">
        <f t="shared" si="40"/>
        <v>108.69485553934319</v>
      </c>
      <c r="M79" s="90" t="s">
        <v>579</v>
      </c>
      <c r="N79" s="94">
        <f>IF(M78,N78/M78*100,0)</f>
        <v>102.1648194622463</v>
      </c>
      <c r="O79" s="94">
        <f>IF(N78,O78/N78*100,0)</f>
        <v>117.85401708927139</v>
      </c>
      <c r="P79" s="94">
        <f>IF(O78,P78/O78*100,0)</f>
        <v>116.51567640872391</v>
      </c>
      <c r="AP79" s="11"/>
      <c r="AQ79" s="11"/>
      <c r="AR79" s="11"/>
      <c r="AS79" s="26"/>
      <c r="AT79" s="30"/>
      <c r="AU79" s="28"/>
      <c r="AV79" s="28"/>
      <c r="AW79" s="28"/>
      <c r="AX79" s="28"/>
      <c r="AY79" s="28"/>
      <c r="AZ79" s="28"/>
      <c r="BA79" s="28"/>
    </row>
    <row r="80" spans="1:53" ht="31.5" x14ac:dyDescent="0.25">
      <c r="A80" s="8">
        <v>600680</v>
      </c>
      <c r="B80" s="8" t="e">
        <f t="shared" si="34"/>
        <v>#N/A</v>
      </c>
      <c r="C80" s="8">
        <v>200040</v>
      </c>
      <c r="D80" s="15" t="s">
        <v>8</v>
      </c>
      <c r="E80" s="19" t="s">
        <v>105</v>
      </c>
      <c r="F80" s="93"/>
      <c r="G80" s="93"/>
      <c r="H80" s="133"/>
      <c r="I80" s="133"/>
      <c r="J80" s="93"/>
      <c r="K80" s="133"/>
      <c r="L80" s="133"/>
      <c r="M80" s="93"/>
      <c r="N80" s="93"/>
      <c r="O80" s="133"/>
      <c r="P80" s="93"/>
      <c r="AP80" s="11"/>
      <c r="AQ80" s="11"/>
      <c r="AR80" s="11"/>
      <c r="AS80" s="27"/>
      <c r="AT80" s="27"/>
      <c r="AU80" s="39"/>
      <c r="AV80" s="39"/>
      <c r="AW80" s="39"/>
      <c r="AX80" s="39"/>
      <c r="AY80" s="39"/>
      <c r="AZ80" s="39"/>
      <c r="BA80" s="28"/>
    </row>
    <row r="81" spans="1:53" ht="15.75" x14ac:dyDescent="0.25">
      <c r="A81" s="8">
        <v>600690</v>
      </c>
      <c r="B81" s="8" t="e">
        <f t="shared" si="34"/>
        <v>#N/A</v>
      </c>
      <c r="C81" s="8">
        <v>201040</v>
      </c>
      <c r="D81" s="45" t="s">
        <v>80</v>
      </c>
      <c r="E81" s="48" t="s">
        <v>585</v>
      </c>
      <c r="F81" s="90" t="s">
        <v>579</v>
      </c>
      <c r="G81" s="94">
        <f t="shared" ref="G81:L81" si="41">IF(F80,G80/F80*100,0)</f>
        <v>0</v>
      </c>
      <c r="H81" s="94">
        <f t="shared" si="41"/>
        <v>0</v>
      </c>
      <c r="I81" s="94">
        <f t="shared" si="41"/>
        <v>0</v>
      </c>
      <c r="J81" s="94">
        <f t="shared" si="41"/>
        <v>0</v>
      </c>
      <c r="K81" s="94">
        <f t="shared" si="41"/>
        <v>0</v>
      </c>
      <c r="L81" s="94">
        <f t="shared" si="41"/>
        <v>0</v>
      </c>
      <c r="M81" s="90" t="s">
        <v>579</v>
      </c>
      <c r="N81" s="94">
        <f>IF(M80,N80/M80*100,0)</f>
        <v>0</v>
      </c>
      <c r="O81" s="94">
        <f>IF(N80,O80/N80*100,0)</f>
        <v>0</v>
      </c>
      <c r="P81" s="94">
        <f>IF(O80,P80/O80*100,0)</f>
        <v>0</v>
      </c>
      <c r="AP81" s="11"/>
      <c r="AQ81" s="11"/>
      <c r="AR81" s="11"/>
      <c r="AS81" s="27"/>
      <c r="AT81" s="27"/>
      <c r="AU81" s="39"/>
      <c r="AV81" s="39"/>
      <c r="AW81" s="39"/>
      <c r="AX81" s="39"/>
      <c r="AY81" s="39"/>
      <c r="AZ81" s="39"/>
      <c r="BA81" s="28"/>
    </row>
    <row r="82" spans="1:53" ht="47.25" x14ac:dyDescent="0.25">
      <c r="A82" s="8">
        <v>600700</v>
      </c>
      <c r="B82" s="8" t="e">
        <f t="shared" si="34"/>
        <v>#N/A</v>
      </c>
      <c r="C82" s="8">
        <v>200050</v>
      </c>
      <c r="D82" s="15" t="s">
        <v>83</v>
      </c>
      <c r="E82" s="19" t="s">
        <v>105</v>
      </c>
      <c r="F82" s="93"/>
      <c r="G82" s="93"/>
      <c r="H82" s="93"/>
      <c r="I82" s="93"/>
      <c r="J82" s="93"/>
      <c r="K82" s="93"/>
      <c r="L82" s="93"/>
      <c r="M82" s="93"/>
      <c r="N82" s="93"/>
      <c r="O82" s="93"/>
      <c r="P82" s="93"/>
      <c r="AP82" s="11"/>
      <c r="AQ82" s="11"/>
      <c r="AR82" s="11"/>
      <c r="AS82" s="24"/>
      <c r="AT82" s="24"/>
      <c r="AU82" s="28"/>
      <c r="AV82" s="28"/>
      <c r="AW82" s="28"/>
      <c r="AX82" s="28"/>
      <c r="AY82" s="28"/>
      <c r="AZ82" s="28"/>
      <c r="BA82" s="28"/>
    </row>
    <row r="83" spans="1:53" ht="19.5" customHeight="1" x14ac:dyDescent="0.25">
      <c r="A83" s="8">
        <v>600710</v>
      </c>
      <c r="B83" s="8" t="e">
        <f t="shared" si="34"/>
        <v>#N/A</v>
      </c>
      <c r="C83" s="8">
        <v>201050</v>
      </c>
      <c r="D83" s="45" t="s">
        <v>80</v>
      </c>
      <c r="E83" s="48" t="s">
        <v>585</v>
      </c>
      <c r="F83" s="90" t="s">
        <v>579</v>
      </c>
      <c r="G83" s="94">
        <f t="shared" ref="G83:L83" si="42">IF(F82,G82/F82*100,0)</f>
        <v>0</v>
      </c>
      <c r="H83" s="94">
        <f t="shared" si="42"/>
        <v>0</v>
      </c>
      <c r="I83" s="94">
        <f t="shared" si="42"/>
        <v>0</v>
      </c>
      <c r="J83" s="94">
        <f t="shared" si="42"/>
        <v>0</v>
      </c>
      <c r="K83" s="94">
        <f t="shared" si="42"/>
        <v>0</v>
      </c>
      <c r="L83" s="94">
        <f t="shared" si="42"/>
        <v>0</v>
      </c>
      <c r="M83" s="90" t="s">
        <v>579</v>
      </c>
      <c r="N83" s="94">
        <f>IF(M82,N82/M82*100,0)</f>
        <v>0</v>
      </c>
      <c r="O83" s="94">
        <f>IF(N82,O82/N82*100,0)</f>
        <v>0</v>
      </c>
      <c r="P83" s="94">
        <f>IF(O82,P82/O82*100,0)</f>
        <v>0</v>
      </c>
      <c r="AP83" s="11"/>
      <c r="AQ83" s="11"/>
      <c r="AR83" s="11"/>
      <c r="AS83" s="23"/>
      <c r="AT83" s="23"/>
      <c r="AU83" s="39"/>
      <c r="AV83" s="39"/>
      <c r="AW83" s="39"/>
      <c r="AX83" s="39"/>
      <c r="AY83" s="39"/>
      <c r="AZ83" s="39"/>
      <c r="BA83" s="28"/>
    </row>
    <row r="84" spans="1:53" ht="15.75" x14ac:dyDescent="0.25">
      <c r="A84" s="8">
        <v>600720</v>
      </c>
      <c r="B84" s="8" t="e">
        <f t="shared" si="34"/>
        <v>#N/A</v>
      </c>
      <c r="C84" s="8">
        <v>200060</v>
      </c>
      <c r="D84" s="15" t="s">
        <v>6</v>
      </c>
      <c r="E84" s="19" t="s">
        <v>105</v>
      </c>
      <c r="F84" s="93"/>
      <c r="G84" s="93"/>
      <c r="H84" s="93"/>
      <c r="I84" s="93"/>
      <c r="J84" s="93"/>
      <c r="K84" s="93"/>
      <c r="L84" s="93"/>
      <c r="M84" s="93"/>
      <c r="N84" s="93"/>
      <c r="O84" s="93"/>
      <c r="P84" s="93"/>
      <c r="AP84" s="11"/>
      <c r="AQ84" s="11"/>
      <c r="AR84" s="11"/>
      <c r="AS84" s="24"/>
      <c r="AT84" s="24"/>
      <c r="AU84" s="25"/>
      <c r="AV84" s="28"/>
      <c r="AW84" s="28"/>
      <c r="AX84" s="28"/>
      <c r="AY84" s="28"/>
      <c r="AZ84" s="28"/>
      <c r="BA84" s="28"/>
    </row>
    <row r="85" spans="1:53" ht="15.75" x14ac:dyDescent="0.25">
      <c r="A85" s="8">
        <v>600730</v>
      </c>
      <c r="B85" s="8" t="e">
        <f t="shared" si="34"/>
        <v>#N/A</v>
      </c>
      <c r="C85" s="8">
        <v>201060</v>
      </c>
      <c r="D85" s="45" t="s">
        <v>80</v>
      </c>
      <c r="E85" s="48" t="s">
        <v>585</v>
      </c>
      <c r="F85" s="90" t="s">
        <v>579</v>
      </c>
      <c r="G85" s="94">
        <f t="shared" ref="G85:L85" si="43">IF(F84,G84/F84*100,0)</f>
        <v>0</v>
      </c>
      <c r="H85" s="94">
        <f t="shared" si="43"/>
        <v>0</v>
      </c>
      <c r="I85" s="94">
        <f t="shared" si="43"/>
        <v>0</v>
      </c>
      <c r="J85" s="94">
        <f t="shared" si="43"/>
        <v>0</v>
      </c>
      <c r="K85" s="94">
        <f t="shared" si="43"/>
        <v>0</v>
      </c>
      <c r="L85" s="94">
        <f t="shared" si="43"/>
        <v>0</v>
      </c>
      <c r="M85" s="90" t="s">
        <v>579</v>
      </c>
      <c r="N85" s="94">
        <f>IF(M84,N84/M84*100,0)</f>
        <v>0</v>
      </c>
      <c r="O85" s="94">
        <f>IF(N84,O84/N84*100,0)</f>
        <v>0</v>
      </c>
      <c r="P85" s="94">
        <f>IF(O84,P84/O84*100,0)</f>
        <v>0</v>
      </c>
      <c r="AP85" s="11"/>
      <c r="AQ85" s="11"/>
      <c r="AR85" s="11"/>
      <c r="AS85" s="26"/>
      <c r="AT85" s="27"/>
      <c r="AU85" s="28"/>
      <c r="AV85" s="28"/>
      <c r="AW85" s="28"/>
      <c r="AX85" s="28"/>
      <c r="AY85" s="28"/>
      <c r="AZ85" s="28"/>
      <c r="BA85" s="28"/>
    </row>
    <row r="86" spans="1:53" ht="31.5" x14ac:dyDescent="0.25">
      <c r="A86" s="8">
        <v>600740</v>
      </c>
      <c r="B86" s="8" t="e">
        <f t="shared" si="34"/>
        <v>#N/A</v>
      </c>
      <c r="C86" s="8">
        <v>200070</v>
      </c>
      <c r="D86" s="96" t="s">
        <v>84</v>
      </c>
      <c r="E86" s="19" t="s">
        <v>105</v>
      </c>
      <c r="F86" s="93"/>
      <c r="G86" s="93">
        <v>0</v>
      </c>
      <c r="H86" s="133"/>
      <c r="I86" s="133"/>
      <c r="J86" s="93"/>
      <c r="K86" s="133"/>
      <c r="L86" s="133"/>
      <c r="M86" s="93"/>
      <c r="N86" s="93"/>
      <c r="O86" s="133"/>
      <c r="P86" s="93"/>
      <c r="AP86" s="11"/>
      <c r="AQ86" s="11"/>
      <c r="AR86" s="11"/>
      <c r="AS86" s="29"/>
      <c r="AT86" s="24"/>
      <c r="AU86" s="28"/>
      <c r="AV86" s="28"/>
      <c r="AW86" s="28"/>
      <c r="AX86" s="28"/>
      <c r="AY86" s="28"/>
      <c r="AZ86" s="28"/>
      <c r="BA86" s="28"/>
    </row>
    <row r="87" spans="1:53" ht="15.75" x14ac:dyDescent="0.25">
      <c r="A87" s="8">
        <v>600750</v>
      </c>
      <c r="B87" s="8" t="e">
        <f t="shared" si="34"/>
        <v>#N/A</v>
      </c>
      <c r="C87" s="8">
        <v>201070</v>
      </c>
      <c r="D87" s="45" t="s">
        <v>80</v>
      </c>
      <c r="E87" s="48" t="s">
        <v>585</v>
      </c>
      <c r="F87" s="90" t="s">
        <v>579</v>
      </c>
      <c r="G87" s="94">
        <f t="shared" ref="G87:P87" si="44">IF(F86,G86/F86*100,0)</f>
        <v>0</v>
      </c>
      <c r="H87" s="94">
        <f t="shared" si="44"/>
        <v>0</v>
      </c>
      <c r="I87" s="94">
        <f t="shared" si="44"/>
        <v>0</v>
      </c>
      <c r="J87" s="94">
        <f t="shared" si="44"/>
        <v>0</v>
      </c>
      <c r="K87" s="94">
        <f t="shared" si="44"/>
        <v>0</v>
      </c>
      <c r="L87" s="94">
        <f t="shared" si="44"/>
        <v>0</v>
      </c>
      <c r="M87" s="94">
        <f t="shared" si="44"/>
        <v>0</v>
      </c>
      <c r="N87" s="94">
        <f>IF(M86,N86/M86*100,0)</f>
        <v>0</v>
      </c>
      <c r="O87" s="94">
        <f t="shared" si="44"/>
        <v>0</v>
      </c>
      <c r="P87" s="94">
        <f t="shared" si="44"/>
        <v>0</v>
      </c>
      <c r="AP87" s="11"/>
      <c r="AQ87" s="11"/>
      <c r="AR87" s="11"/>
      <c r="AS87" s="26"/>
      <c r="AT87" s="30"/>
      <c r="AU87" s="28"/>
      <c r="AV87" s="28"/>
      <c r="AW87" s="28"/>
      <c r="AX87" s="28"/>
      <c r="AY87" s="28"/>
      <c r="AZ87" s="28"/>
      <c r="BA87" s="28"/>
    </row>
    <row r="88" spans="1:53" ht="15.75" x14ac:dyDescent="0.25">
      <c r="A88" s="8">
        <v>600760</v>
      </c>
      <c r="B88" s="8"/>
      <c r="C88" s="8"/>
      <c r="D88" s="15" t="s">
        <v>85</v>
      </c>
      <c r="E88" s="19"/>
      <c r="F88" s="104"/>
      <c r="G88" s="104"/>
      <c r="H88" s="104"/>
      <c r="I88" s="104"/>
      <c r="J88" s="104"/>
      <c r="K88" s="104"/>
      <c r="L88" s="104"/>
      <c r="M88" s="104"/>
      <c r="N88" s="104"/>
      <c r="O88" s="104"/>
      <c r="P88" s="104"/>
      <c r="AP88" s="11"/>
      <c r="AQ88" s="11"/>
      <c r="AR88" s="11"/>
      <c r="AS88" s="23"/>
      <c r="AT88" s="23"/>
      <c r="AU88" s="36"/>
      <c r="AV88" s="36"/>
      <c r="AW88" s="36"/>
      <c r="AX88" s="28"/>
      <c r="AY88" s="28"/>
      <c r="AZ88" s="28"/>
      <c r="BA88" s="28"/>
    </row>
    <row r="89" spans="1:53" ht="47.25" x14ac:dyDescent="0.25">
      <c r="A89" s="8">
        <v>600770</v>
      </c>
      <c r="B89" s="8" t="e">
        <f t="shared" ref="B89:B122" si="45">VALUE(CONCATENATE($A$2,$C$4,C89))</f>
        <v>#N/A</v>
      </c>
      <c r="C89" s="8">
        <v>200071</v>
      </c>
      <c r="D89" s="95" t="s">
        <v>122</v>
      </c>
      <c r="E89" s="19" t="s">
        <v>105</v>
      </c>
      <c r="F89" s="93"/>
      <c r="G89" s="93"/>
      <c r="H89" s="93"/>
      <c r="I89" s="93"/>
      <c r="J89" s="93"/>
      <c r="K89" s="93"/>
      <c r="L89" s="93"/>
      <c r="M89" s="93"/>
      <c r="N89" s="93"/>
      <c r="O89" s="93"/>
      <c r="P89" s="93"/>
      <c r="AP89" s="11"/>
      <c r="AQ89" s="11"/>
      <c r="AR89" s="11"/>
      <c r="AS89" s="24"/>
      <c r="AT89" s="24"/>
      <c r="AU89" s="28"/>
      <c r="AV89" s="28"/>
      <c r="AW89" s="28"/>
      <c r="AX89" s="28"/>
      <c r="AY89" s="28"/>
      <c r="AZ89" s="28"/>
      <c r="BA89" s="28"/>
    </row>
    <row r="90" spans="1:53" ht="15.75" x14ac:dyDescent="0.25">
      <c r="A90" s="8">
        <v>600780</v>
      </c>
      <c r="B90" s="8" t="e">
        <f t="shared" si="45"/>
        <v>#N/A</v>
      </c>
      <c r="C90" s="8">
        <v>201071</v>
      </c>
      <c r="D90" s="45" t="s">
        <v>80</v>
      </c>
      <c r="E90" s="48" t="s">
        <v>585</v>
      </c>
      <c r="F90" s="90" t="s">
        <v>579</v>
      </c>
      <c r="G90" s="94">
        <f t="shared" ref="G90:P90" si="46">IF(F89,G89/F89*100,0)</f>
        <v>0</v>
      </c>
      <c r="H90" s="94">
        <f t="shared" si="46"/>
        <v>0</v>
      </c>
      <c r="I90" s="94">
        <f t="shared" si="46"/>
        <v>0</v>
      </c>
      <c r="J90" s="94">
        <f t="shared" si="46"/>
        <v>0</v>
      </c>
      <c r="K90" s="94">
        <f t="shared" si="46"/>
        <v>0</v>
      </c>
      <c r="L90" s="94">
        <f t="shared" si="46"/>
        <v>0</v>
      </c>
      <c r="M90" s="94">
        <f t="shared" si="46"/>
        <v>0</v>
      </c>
      <c r="N90" s="94">
        <f>IF(M89,N89/M89*100,0)</f>
        <v>0</v>
      </c>
      <c r="O90" s="94">
        <f t="shared" si="46"/>
        <v>0</v>
      </c>
      <c r="P90" s="94">
        <f t="shared" si="46"/>
        <v>0</v>
      </c>
      <c r="AP90" s="11"/>
      <c r="AQ90" s="11"/>
      <c r="AR90" s="11"/>
      <c r="AS90" s="31"/>
      <c r="AT90" s="31"/>
      <c r="AU90" s="36"/>
      <c r="AV90" s="36"/>
      <c r="AW90" s="36"/>
      <c r="AX90" s="36"/>
      <c r="AY90" s="36"/>
      <c r="AZ90" s="36"/>
      <c r="BA90" s="28"/>
    </row>
    <row r="91" spans="1:53" ht="47.25" x14ac:dyDescent="0.25">
      <c r="A91" s="8">
        <v>600790</v>
      </c>
      <c r="B91" s="8" t="e">
        <f t="shared" si="45"/>
        <v>#N/A</v>
      </c>
      <c r="C91" s="8">
        <v>200072</v>
      </c>
      <c r="D91" s="95" t="s">
        <v>123</v>
      </c>
      <c r="E91" s="19" t="s">
        <v>105</v>
      </c>
      <c r="F91" s="93"/>
      <c r="G91" s="93"/>
      <c r="H91" s="93"/>
      <c r="I91" s="93"/>
      <c r="J91" s="93"/>
      <c r="K91" s="93"/>
      <c r="L91" s="93"/>
      <c r="M91" s="93"/>
      <c r="N91" s="93"/>
      <c r="O91" s="93"/>
      <c r="P91" s="93"/>
      <c r="AP91" s="11"/>
      <c r="AQ91" s="11"/>
      <c r="AR91" s="11"/>
      <c r="AS91" s="27"/>
      <c r="AT91" s="27"/>
      <c r="AU91" s="36"/>
      <c r="AV91" s="36"/>
      <c r="AW91" s="36"/>
      <c r="AX91" s="36"/>
      <c r="AY91" s="36"/>
      <c r="AZ91" s="36"/>
      <c r="BA91" s="28"/>
    </row>
    <row r="92" spans="1:53" ht="15.75" x14ac:dyDescent="0.25">
      <c r="A92" s="8">
        <v>600800</v>
      </c>
      <c r="B92" s="8" t="e">
        <f t="shared" si="45"/>
        <v>#N/A</v>
      </c>
      <c r="C92" s="8">
        <v>201072</v>
      </c>
      <c r="D92" s="45" t="s">
        <v>80</v>
      </c>
      <c r="E92" s="48" t="s">
        <v>585</v>
      </c>
      <c r="F92" s="90" t="s">
        <v>579</v>
      </c>
      <c r="G92" s="94">
        <f t="shared" ref="G92:L92" si="47">IF(F91,G91/F91*100,0)</f>
        <v>0</v>
      </c>
      <c r="H92" s="94">
        <f t="shared" si="47"/>
        <v>0</v>
      </c>
      <c r="I92" s="94">
        <f t="shared" si="47"/>
        <v>0</v>
      </c>
      <c r="J92" s="94">
        <f t="shared" si="47"/>
        <v>0</v>
      </c>
      <c r="K92" s="94">
        <f t="shared" si="47"/>
        <v>0</v>
      </c>
      <c r="L92" s="94">
        <f t="shared" si="47"/>
        <v>0</v>
      </c>
      <c r="M92" s="90" t="s">
        <v>579</v>
      </c>
      <c r="N92" s="94">
        <f>IF(M91,N91/M91*100,0)</f>
        <v>0</v>
      </c>
      <c r="O92" s="94">
        <f>IF(N91,O91/N91*100,0)</f>
        <v>0</v>
      </c>
      <c r="P92" s="94">
        <f>IF(O91,P91/O91*100,0)</f>
        <v>0</v>
      </c>
      <c r="AP92" s="11"/>
      <c r="AQ92" s="11"/>
      <c r="AR92" s="11"/>
      <c r="AS92" s="23"/>
      <c r="AT92" s="23"/>
      <c r="AU92" s="36"/>
      <c r="AV92" s="36"/>
      <c r="AW92" s="36"/>
      <c r="AX92" s="28"/>
      <c r="AY92" s="28"/>
      <c r="AZ92" s="28"/>
      <c r="BA92" s="28"/>
    </row>
    <row r="93" spans="1:53" ht="15.75" x14ac:dyDescent="0.25">
      <c r="A93" s="8">
        <v>600810</v>
      </c>
      <c r="B93" s="8" t="e">
        <f t="shared" si="45"/>
        <v>#N/A</v>
      </c>
      <c r="C93" s="8">
        <v>200080</v>
      </c>
      <c r="D93" s="96" t="s">
        <v>86</v>
      </c>
      <c r="E93" s="19" t="s">
        <v>105</v>
      </c>
      <c r="F93" s="93">
        <v>52863.35</v>
      </c>
      <c r="G93" s="93">
        <v>58967.707999999999</v>
      </c>
      <c r="H93" s="93">
        <v>66426.09</v>
      </c>
      <c r="I93" s="93">
        <v>67246.38</v>
      </c>
      <c r="J93" s="93">
        <v>72962.320000000007</v>
      </c>
      <c r="K93" s="93">
        <v>76975.25</v>
      </c>
      <c r="L93" s="93">
        <v>80824.009999999995</v>
      </c>
      <c r="M93" s="93">
        <v>45932.800000000003</v>
      </c>
      <c r="N93" s="93">
        <v>51122.9</v>
      </c>
      <c r="O93" s="93">
        <v>52672.92</v>
      </c>
      <c r="P93" s="93">
        <v>59434.78</v>
      </c>
      <c r="AP93" s="11"/>
      <c r="AQ93" s="11"/>
      <c r="AR93" s="11"/>
      <c r="AS93" s="24"/>
      <c r="AT93" s="24"/>
      <c r="AU93" s="28"/>
      <c r="AV93" s="28"/>
      <c r="AW93" s="28"/>
      <c r="AX93" s="28"/>
      <c r="AY93" s="28"/>
      <c r="AZ93" s="28"/>
      <c r="BA93" s="28"/>
    </row>
    <row r="94" spans="1:53" ht="15.75" x14ac:dyDescent="0.25">
      <c r="A94" s="8">
        <v>600820</v>
      </c>
      <c r="B94" s="8" t="e">
        <f t="shared" si="45"/>
        <v>#N/A</v>
      </c>
      <c r="C94" s="8">
        <v>201080</v>
      </c>
      <c r="D94" s="45" t="s">
        <v>80</v>
      </c>
      <c r="E94" s="48" t="s">
        <v>585</v>
      </c>
      <c r="F94" s="90" t="s">
        <v>579</v>
      </c>
      <c r="G94" s="94">
        <f t="shared" ref="G94:L94" si="48">IF(F93,G93/F93*100,0)</f>
        <v>111.547429362687</v>
      </c>
      <c r="H94" s="94">
        <f t="shared" si="48"/>
        <v>112.6482480885979</v>
      </c>
      <c r="I94" s="94">
        <f t="shared" si="48"/>
        <v>101.23489129045531</v>
      </c>
      <c r="J94" s="94">
        <f t="shared" si="48"/>
        <v>108.49999657974155</v>
      </c>
      <c r="K94" s="94">
        <f t="shared" si="48"/>
        <v>105.50000328936908</v>
      </c>
      <c r="L94" s="94">
        <f t="shared" si="48"/>
        <v>104.99999675220282</v>
      </c>
      <c r="M94" s="90" t="s">
        <v>579</v>
      </c>
      <c r="N94" s="94">
        <f>IF(M93,N93/M93*100,0)</f>
        <v>111.29933293855372</v>
      </c>
      <c r="O94" s="94">
        <f>IF(N93,O93/N93*100,0)</f>
        <v>103.03194850057412</v>
      </c>
      <c r="P94" s="94">
        <f>IF(O93,P93/O93*100,0)</f>
        <v>112.83745043942884</v>
      </c>
      <c r="AP94" s="11"/>
      <c r="AQ94" s="11"/>
      <c r="AR94" s="11"/>
      <c r="AS94" s="31"/>
      <c r="AT94" s="31"/>
      <c r="AU94" s="36"/>
      <c r="AV94" s="36"/>
      <c r="AW94" s="36"/>
      <c r="AX94" s="36"/>
      <c r="AY94" s="36"/>
      <c r="AZ94" s="36"/>
      <c r="BA94" s="28"/>
    </row>
    <row r="95" spans="1:53" ht="31.5" x14ac:dyDescent="0.25">
      <c r="A95" s="8">
        <v>600830</v>
      </c>
      <c r="B95" s="8" t="e">
        <f t="shared" si="45"/>
        <v>#N/A</v>
      </c>
      <c r="C95" s="8">
        <v>200090</v>
      </c>
      <c r="D95" s="96" t="s">
        <v>87</v>
      </c>
      <c r="E95" s="19" t="s">
        <v>105</v>
      </c>
      <c r="F95" s="93"/>
      <c r="G95" s="93"/>
      <c r="H95" s="133"/>
      <c r="I95" s="133"/>
      <c r="J95" s="133"/>
      <c r="K95" s="133"/>
      <c r="L95" s="133"/>
      <c r="M95" s="93"/>
      <c r="N95" s="93"/>
      <c r="O95" s="93"/>
      <c r="P95" s="93"/>
      <c r="AP95" s="11"/>
      <c r="AQ95" s="11"/>
      <c r="AR95" s="11"/>
      <c r="AS95" s="27"/>
      <c r="AT95" s="27"/>
      <c r="AU95" s="36"/>
      <c r="AV95" s="36"/>
      <c r="AW95" s="36"/>
      <c r="AX95" s="36"/>
      <c r="AY95" s="36"/>
      <c r="AZ95" s="36"/>
      <c r="BA95" s="28"/>
    </row>
    <row r="96" spans="1:53" ht="15.75" x14ac:dyDescent="0.25">
      <c r="A96" s="8">
        <v>600840</v>
      </c>
      <c r="B96" s="8" t="e">
        <f t="shared" si="45"/>
        <v>#N/A</v>
      </c>
      <c r="C96" s="8">
        <v>201090</v>
      </c>
      <c r="D96" s="45" t="s">
        <v>80</v>
      </c>
      <c r="E96" s="48" t="s">
        <v>585</v>
      </c>
      <c r="F96" s="90" t="s">
        <v>579</v>
      </c>
      <c r="G96" s="94">
        <f t="shared" ref="G96:L96" si="49">IF(F95,G95/F95*100,0)</f>
        <v>0</v>
      </c>
      <c r="H96" s="94">
        <f t="shared" si="49"/>
        <v>0</v>
      </c>
      <c r="I96" s="94">
        <f t="shared" si="49"/>
        <v>0</v>
      </c>
      <c r="J96" s="94">
        <f t="shared" si="49"/>
        <v>0</v>
      </c>
      <c r="K96" s="94">
        <f t="shared" si="49"/>
        <v>0</v>
      </c>
      <c r="L96" s="94">
        <f t="shared" si="49"/>
        <v>0</v>
      </c>
      <c r="M96" s="90" t="s">
        <v>579</v>
      </c>
      <c r="N96" s="94">
        <f>IF(M95,N95/M95*100,0)</f>
        <v>0</v>
      </c>
      <c r="O96" s="94">
        <f>IF(N95,O95/N95*100,0)</f>
        <v>0</v>
      </c>
      <c r="P96" s="94">
        <f>IF(O95,P95/O95*100,0)</f>
        <v>0</v>
      </c>
      <c r="AP96" s="11"/>
      <c r="AQ96" s="11"/>
      <c r="AR96" s="11"/>
      <c r="AS96" s="23"/>
      <c r="AT96" s="23"/>
      <c r="AU96" s="36"/>
      <c r="AV96" s="36"/>
      <c r="AW96" s="36"/>
      <c r="AX96" s="28"/>
      <c r="AY96" s="28"/>
      <c r="AZ96" s="28"/>
      <c r="BA96" s="28"/>
    </row>
    <row r="97" spans="1:53" ht="15.75" x14ac:dyDescent="0.25">
      <c r="A97" s="8">
        <v>600850</v>
      </c>
      <c r="B97" s="8" t="e">
        <f t="shared" si="45"/>
        <v>#N/A</v>
      </c>
      <c r="C97" s="8">
        <v>200100</v>
      </c>
      <c r="D97" s="15" t="s">
        <v>88</v>
      </c>
      <c r="E97" s="19" t="s">
        <v>105</v>
      </c>
      <c r="F97" s="93"/>
      <c r="G97" s="93">
        <v>16391.8</v>
      </c>
      <c r="H97" s="93">
        <v>19566.669999999998</v>
      </c>
      <c r="I97" s="93">
        <v>22916.67</v>
      </c>
      <c r="J97" s="93">
        <v>24750</v>
      </c>
      <c r="K97" s="93">
        <v>26235</v>
      </c>
      <c r="L97" s="93">
        <v>27546.75</v>
      </c>
      <c r="M97" s="93"/>
      <c r="N97" s="93"/>
      <c r="O97" s="93">
        <v>16500</v>
      </c>
      <c r="P97" s="93">
        <v>22500</v>
      </c>
      <c r="AP97" s="11"/>
      <c r="AQ97" s="11"/>
      <c r="AR97" s="11"/>
      <c r="AS97" s="24"/>
      <c r="AT97" s="24"/>
      <c r="AU97" s="28"/>
      <c r="AV97" s="28"/>
      <c r="AW97" s="28"/>
      <c r="AX97" s="28"/>
      <c r="AY97" s="28"/>
      <c r="AZ97" s="28"/>
      <c r="BA97" s="28"/>
    </row>
    <row r="98" spans="1:53" ht="15.75" x14ac:dyDescent="0.25">
      <c r="A98" s="8">
        <v>600860</v>
      </c>
      <c r="B98" s="8" t="e">
        <f t="shared" si="45"/>
        <v>#N/A</v>
      </c>
      <c r="C98" s="8">
        <v>201100</v>
      </c>
      <c r="D98" s="45" t="s">
        <v>80</v>
      </c>
      <c r="E98" s="48" t="s">
        <v>585</v>
      </c>
      <c r="F98" s="90" t="s">
        <v>579</v>
      </c>
      <c r="G98" s="94">
        <f t="shared" ref="G98:L98" si="50">IF(F97,G97/F97*100,0)</f>
        <v>0</v>
      </c>
      <c r="H98" s="94">
        <f t="shared" si="50"/>
        <v>119.3686477385034</v>
      </c>
      <c r="I98" s="94">
        <f t="shared" si="50"/>
        <v>117.12095108672042</v>
      </c>
      <c r="J98" s="94">
        <f t="shared" si="50"/>
        <v>107.99998429091137</v>
      </c>
      <c r="K98" s="94">
        <f t="shared" si="50"/>
        <v>106</v>
      </c>
      <c r="L98" s="94">
        <f t="shared" si="50"/>
        <v>105</v>
      </c>
      <c r="M98" s="90" t="s">
        <v>579</v>
      </c>
      <c r="N98" s="94">
        <f>IF(M97,N97/M97*100,0)</f>
        <v>0</v>
      </c>
      <c r="O98" s="94">
        <f>IF(N97,O97/N97*100,0)</f>
        <v>0</v>
      </c>
      <c r="P98" s="94">
        <f>IF(O97,P97/O97*100,0)</f>
        <v>136.36363636363635</v>
      </c>
      <c r="AP98" s="11"/>
      <c r="AQ98" s="11"/>
      <c r="AR98" s="11"/>
      <c r="AS98" s="31"/>
      <c r="AT98" s="31"/>
      <c r="AU98" s="36"/>
      <c r="AV98" s="36"/>
      <c r="AW98" s="36"/>
      <c r="AX98" s="36"/>
      <c r="AY98" s="36"/>
      <c r="AZ98" s="36"/>
      <c r="BA98" s="28"/>
    </row>
    <row r="99" spans="1:53" ht="15.75" customHeight="1" x14ac:dyDescent="0.25">
      <c r="A99" s="8">
        <v>600870</v>
      </c>
      <c r="B99" s="8" t="e">
        <f t="shared" si="45"/>
        <v>#N/A</v>
      </c>
      <c r="C99" s="8">
        <v>200110</v>
      </c>
      <c r="D99" s="15" t="s">
        <v>89</v>
      </c>
      <c r="E99" s="19" t="s">
        <v>105</v>
      </c>
      <c r="F99" s="93"/>
      <c r="G99" s="93"/>
      <c r="H99" s="93"/>
      <c r="I99" s="133"/>
      <c r="J99" s="133"/>
      <c r="K99" s="133"/>
      <c r="L99" s="133"/>
      <c r="M99" s="93"/>
      <c r="N99" s="93"/>
      <c r="O99" s="93"/>
      <c r="P99" s="93"/>
      <c r="AP99" s="11"/>
      <c r="AQ99" s="11"/>
      <c r="AR99" s="11"/>
      <c r="AS99" s="27"/>
      <c r="AT99" s="27"/>
      <c r="AU99" s="36"/>
      <c r="AV99" s="36"/>
      <c r="AW99" s="36"/>
      <c r="AX99" s="36"/>
      <c r="AY99" s="36"/>
      <c r="AZ99" s="36"/>
      <c r="BA99" s="28"/>
    </row>
    <row r="100" spans="1:53" ht="15.75" customHeight="1" x14ac:dyDescent="0.25">
      <c r="A100" s="8">
        <v>600880</v>
      </c>
      <c r="B100" s="8" t="e">
        <f t="shared" si="45"/>
        <v>#N/A</v>
      </c>
      <c r="C100" s="8">
        <v>201110</v>
      </c>
      <c r="D100" s="45" t="s">
        <v>80</v>
      </c>
      <c r="E100" s="48" t="s">
        <v>585</v>
      </c>
      <c r="F100" s="90" t="s">
        <v>579</v>
      </c>
      <c r="G100" s="94">
        <f t="shared" ref="G100:L100" si="51">IF(F99,G99/F99*100,0)</f>
        <v>0</v>
      </c>
      <c r="H100" s="94">
        <f t="shared" si="51"/>
        <v>0</v>
      </c>
      <c r="I100" s="94">
        <f t="shared" si="51"/>
        <v>0</v>
      </c>
      <c r="J100" s="94">
        <f t="shared" si="51"/>
        <v>0</v>
      </c>
      <c r="K100" s="94">
        <f t="shared" si="51"/>
        <v>0</v>
      </c>
      <c r="L100" s="94">
        <f t="shared" si="51"/>
        <v>0</v>
      </c>
      <c r="M100" s="90" t="s">
        <v>579</v>
      </c>
      <c r="N100" s="94">
        <f>IF(M99,N99/M99*100,0)</f>
        <v>0</v>
      </c>
      <c r="O100" s="94">
        <f>IF(N99,O99/N99*100,0)</f>
        <v>0</v>
      </c>
      <c r="P100" s="94">
        <f>IF(O99,P99/O99*100,0)</f>
        <v>0</v>
      </c>
      <c r="AP100" s="11"/>
      <c r="AQ100" s="11"/>
      <c r="AR100" s="11"/>
      <c r="AS100" s="23"/>
      <c r="AT100" s="23"/>
      <c r="AU100" s="36"/>
      <c r="AV100" s="36"/>
      <c r="AW100" s="36"/>
      <c r="AX100" s="28"/>
      <c r="AY100" s="28"/>
      <c r="AZ100" s="28"/>
      <c r="BA100" s="28"/>
    </row>
    <row r="101" spans="1:53" ht="31.5" x14ac:dyDescent="0.25">
      <c r="A101" s="8">
        <v>600890</v>
      </c>
      <c r="B101" s="8" t="e">
        <f t="shared" si="45"/>
        <v>#N/A</v>
      </c>
      <c r="C101" s="8">
        <v>200120</v>
      </c>
      <c r="D101" s="15" t="s">
        <v>7</v>
      </c>
      <c r="E101" s="19" t="s">
        <v>105</v>
      </c>
      <c r="F101" s="93"/>
      <c r="G101" s="93"/>
      <c r="H101" s="93"/>
      <c r="I101" s="93"/>
      <c r="J101" s="93"/>
      <c r="K101" s="93"/>
      <c r="L101" s="93"/>
      <c r="M101" s="93"/>
      <c r="N101" s="93"/>
      <c r="O101" s="93"/>
      <c r="P101" s="93"/>
      <c r="AP101" s="11"/>
      <c r="AQ101" s="11"/>
      <c r="AR101" s="11"/>
      <c r="AS101" s="24"/>
      <c r="AT101" s="24"/>
      <c r="AU101" s="28"/>
      <c r="AV101" s="28"/>
      <c r="AW101" s="28"/>
      <c r="AX101" s="28"/>
      <c r="AY101" s="28"/>
      <c r="AZ101" s="28"/>
      <c r="BA101" s="28"/>
    </row>
    <row r="102" spans="1:53" ht="18.75" customHeight="1" x14ac:dyDescent="0.25">
      <c r="A102" s="8">
        <v>600900</v>
      </c>
      <c r="B102" s="8" t="e">
        <f t="shared" si="45"/>
        <v>#N/A</v>
      </c>
      <c r="C102" s="8">
        <v>201120</v>
      </c>
      <c r="D102" s="45" t="s">
        <v>80</v>
      </c>
      <c r="E102" s="48" t="s">
        <v>585</v>
      </c>
      <c r="F102" s="90" t="s">
        <v>579</v>
      </c>
      <c r="G102" s="94">
        <f t="shared" ref="G102:L102" si="52">IF(F101,G101/F101*100,0)</f>
        <v>0</v>
      </c>
      <c r="H102" s="94">
        <f t="shared" si="52"/>
        <v>0</v>
      </c>
      <c r="I102" s="94">
        <f t="shared" si="52"/>
        <v>0</v>
      </c>
      <c r="J102" s="94">
        <f t="shared" si="52"/>
        <v>0</v>
      </c>
      <c r="K102" s="94">
        <f t="shared" si="52"/>
        <v>0</v>
      </c>
      <c r="L102" s="94">
        <f t="shared" si="52"/>
        <v>0</v>
      </c>
      <c r="M102" s="90" t="s">
        <v>579</v>
      </c>
      <c r="N102" s="94">
        <f>IF(M101,N101/M101*100,0)</f>
        <v>0</v>
      </c>
      <c r="O102" s="94">
        <f>IF(N101,O101/N101*100,0)</f>
        <v>0</v>
      </c>
      <c r="P102" s="94">
        <f>IF(O101,P101/O101*100,0)</f>
        <v>0</v>
      </c>
      <c r="AP102" s="11"/>
      <c r="AQ102" s="11"/>
      <c r="AR102" s="11"/>
      <c r="AS102" s="31"/>
      <c r="AT102" s="31"/>
      <c r="AU102" s="36"/>
      <c r="AV102" s="36"/>
      <c r="AW102" s="36"/>
      <c r="AX102" s="36"/>
      <c r="AY102" s="36"/>
      <c r="AZ102" s="36"/>
      <c r="BA102" s="28"/>
    </row>
    <row r="103" spans="1:53" ht="31.5" x14ac:dyDescent="0.25">
      <c r="A103" s="8">
        <v>600910</v>
      </c>
      <c r="B103" s="8" t="e">
        <f t="shared" si="45"/>
        <v>#N/A</v>
      </c>
      <c r="C103" s="8">
        <v>200130</v>
      </c>
      <c r="D103" s="96" t="s">
        <v>90</v>
      </c>
      <c r="E103" s="19" t="s">
        <v>105</v>
      </c>
      <c r="F103" s="93"/>
      <c r="G103" s="93"/>
      <c r="H103" s="93"/>
      <c r="I103" s="93"/>
      <c r="J103" s="93"/>
      <c r="K103" s="93"/>
      <c r="L103" s="93"/>
      <c r="M103" s="93"/>
      <c r="N103" s="93"/>
      <c r="O103" s="93"/>
      <c r="P103" s="93"/>
      <c r="AP103" s="11"/>
      <c r="AQ103" s="11"/>
      <c r="AR103" s="11"/>
      <c r="AS103" s="27"/>
      <c r="AT103" s="27"/>
      <c r="AU103" s="36"/>
      <c r="AV103" s="36"/>
      <c r="AW103" s="36"/>
      <c r="AX103" s="36"/>
      <c r="AY103" s="36"/>
      <c r="AZ103" s="36"/>
      <c r="BA103" s="28"/>
    </row>
    <row r="104" spans="1:53" ht="15.75" x14ac:dyDescent="0.25">
      <c r="A104" s="8">
        <v>600920</v>
      </c>
      <c r="B104" s="8" t="e">
        <f t="shared" si="45"/>
        <v>#N/A</v>
      </c>
      <c r="C104" s="8">
        <v>201130</v>
      </c>
      <c r="D104" s="45" t="s">
        <v>80</v>
      </c>
      <c r="E104" s="48" t="s">
        <v>585</v>
      </c>
      <c r="F104" s="90" t="s">
        <v>579</v>
      </c>
      <c r="G104" s="94">
        <f t="shared" ref="G104:L104" si="53">IF(F103,G103/F103*100,0)</f>
        <v>0</v>
      </c>
      <c r="H104" s="94">
        <f t="shared" si="53"/>
        <v>0</v>
      </c>
      <c r="I104" s="94">
        <f t="shared" si="53"/>
        <v>0</v>
      </c>
      <c r="J104" s="94">
        <f t="shared" si="53"/>
        <v>0</v>
      </c>
      <c r="K104" s="94">
        <f t="shared" si="53"/>
        <v>0</v>
      </c>
      <c r="L104" s="94">
        <f t="shared" si="53"/>
        <v>0</v>
      </c>
      <c r="M104" s="90" t="s">
        <v>579</v>
      </c>
      <c r="N104" s="94">
        <f>IF(M103,N103/M103*100,0)</f>
        <v>0</v>
      </c>
      <c r="O104" s="94">
        <f>IF(N103,O103/N103*100,0)</f>
        <v>0</v>
      </c>
      <c r="P104" s="94">
        <f>IF(O103,P103/O103*100,0)</f>
        <v>0</v>
      </c>
      <c r="AP104" s="11"/>
      <c r="AQ104" s="11"/>
      <c r="AR104" s="11"/>
      <c r="AS104" s="23"/>
      <c r="AT104" s="23"/>
      <c r="AU104" s="36"/>
      <c r="AV104" s="36"/>
      <c r="AW104" s="36"/>
      <c r="AX104" s="36"/>
      <c r="AY104" s="36"/>
      <c r="AZ104" s="36"/>
      <c r="BA104" s="28"/>
    </row>
    <row r="105" spans="1:53" ht="36" customHeight="1" x14ac:dyDescent="0.25">
      <c r="A105" s="8">
        <v>600930</v>
      </c>
      <c r="B105" s="8" t="e">
        <f t="shared" si="45"/>
        <v>#N/A</v>
      </c>
      <c r="C105" s="8">
        <v>200140</v>
      </c>
      <c r="D105" s="15" t="s">
        <v>91</v>
      </c>
      <c r="E105" s="19" t="s">
        <v>105</v>
      </c>
      <c r="F105" s="93">
        <v>15966.7</v>
      </c>
      <c r="G105" s="93">
        <v>0</v>
      </c>
      <c r="H105" s="133"/>
      <c r="I105" s="133"/>
      <c r="J105" s="133"/>
      <c r="K105" s="133"/>
      <c r="L105" s="133"/>
      <c r="M105" s="93">
        <v>12669</v>
      </c>
      <c r="N105" s="93">
        <v>15500</v>
      </c>
      <c r="O105" s="93">
        <v>0</v>
      </c>
      <c r="P105" s="133"/>
      <c r="AP105" s="11"/>
      <c r="AQ105" s="11"/>
      <c r="AR105" s="11"/>
      <c r="AS105" s="24"/>
      <c r="AT105" s="24"/>
      <c r="AU105" s="28"/>
      <c r="AV105" s="28"/>
      <c r="AW105" s="28"/>
      <c r="AX105" s="28"/>
      <c r="AY105" s="28"/>
      <c r="AZ105" s="28"/>
      <c r="BA105" s="28"/>
    </row>
    <row r="106" spans="1:53" ht="15.75" x14ac:dyDescent="0.25">
      <c r="A106" s="8">
        <v>600940</v>
      </c>
      <c r="B106" s="8" t="e">
        <f t="shared" si="45"/>
        <v>#N/A</v>
      </c>
      <c r="C106" s="8">
        <v>201140</v>
      </c>
      <c r="D106" s="45" t="s">
        <v>80</v>
      </c>
      <c r="E106" s="48" t="s">
        <v>585</v>
      </c>
      <c r="F106" s="90" t="s">
        <v>579</v>
      </c>
      <c r="G106" s="94">
        <f t="shared" ref="G106:L106" si="54">IF(F105,G105/F105*100,0)</f>
        <v>0</v>
      </c>
      <c r="H106" s="94">
        <f t="shared" si="54"/>
        <v>0</v>
      </c>
      <c r="I106" s="94">
        <f t="shared" si="54"/>
        <v>0</v>
      </c>
      <c r="J106" s="94">
        <f t="shared" si="54"/>
        <v>0</v>
      </c>
      <c r="K106" s="94">
        <f t="shared" si="54"/>
        <v>0</v>
      </c>
      <c r="L106" s="94">
        <f t="shared" si="54"/>
        <v>0</v>
      </c>
      <c r="M106" s="90" t="s">
        <v>579</v>
      </c>
      <c r="N106" s="94">
        <f>IF(M105,N105/M105*100,0)</f>
        <v>122.34588365301128</v>
      </c>
      <c r="O106" s="94">
        <f>IF(N105,O105/N105*100,0)</f>
        <v>0</v>
      </c>
      <c r="P106" s="94">
        <f>IF(O105,P105/O105*100,0)</f>
        <v>0</v>
      </c>
      <c r="AP106" s="11"/>
      <c r="AQ106" s="11"/>
      <c r="AR106" s="11"/>
      <c r="AS106" s="27"/>
      <c r="AT106" s="27"/>
      <c r="AU106" s="36"/>
      <c r="AV106" s="36"/>
      <c r="AW106" s="36"/>
      <c r="AX106" s="36"/>
      <c r="AY106" s="36"/>
      <c r="AZ106" s="36"/>
      <c r="BA106" s="28"/>
    </row>
    <row r="107" spans="1:53" ht="47.25" x14ac:dyDescent="0.25">
      <c r="A107" s="8">
        <v>600950</v>
      </c>
      <c r="B107" s="8" t="e">
        <f t="shared" si="45"/>
        <v>#N/A</v>
      </c>
      <c r="C107" s="8">
        <v>200150</v>
      </c>
      <c r="D107" s="15" t="s">
        <v>92</v>
      </c>
      <c r="E107" s="19" t="s">
        <v>105</v>
      </c>
      <c r="F107" s="93">
        <v>39057.4</v>
      </c>
      <c r="G107" s="93">
        <v>50680.207999999999</v>
      </c>
      <c r="H107" s="93">
        <v>73359.520000000004</v>
      </c>
      <c r="I107" s="93">
        <v>76190.48</v>
      </c>
      <c r="J107" s="93">
        <v>79238.100000000006</v>
      </c>
      <c r="K107" s="93">
        <v>82407.62</v>
      </c>
      <c r="L107" s="93">
        <v>85703.92</v>
      </c>
      <c r="M107" s="93">
        <v>32987.5</v>
      </c>
      <c r="N107" s="93">
        <v>31818.75</v>
      </c>
      <c r="O107" s="93">
        <v>45312.5</v>
      </c>
      <c r="P107" s="93">
        <v>51785.71</v>
      </c>
      <c r="AP107" s="11"/>
      <c r="AQ107" s="11"/>
      <c r="AR107" s="11"/>
      <c r="AS107" s="27"/>
      <c r="AT107" s="27"/>
      <c r="AU107" s="36"/>
      <c r="AV107" s="37"/>
      <c r="AW107" s="37"/>
      <c r="AX107" s="37"/>
      <c r="AY107" s="37"/>
      <c r="AZ107" s="37"/>
      <c r="BA107" s="28"/>
    </row>
    <row r="108" spans="1:53" ht="15.75" x14ac:dyDescent="0.25">
      <c r="A108" s="8">
        <v>600960</v>
      </c>
      <c r="B108" s="8" t="e">
        <f t="shared" si="45"/>
        <v>#N/A</v>
      </c>
      <c r="C108" s="8">
        <v>201150</v>
      </c>
      <c r="D108" s="45" t="s">
        <v>80</v>
      </c>
      <c r="E108" s="48" t="s">
        <v>585</v>
      </c>
      <c r="F108" s="90" t="s">
        <v>579</v>
      </c>
      <c r="G108" s="94">
        <f t="shared" ref="G108:L108" si="55">IF(F107,G107/F107*100,0)</f>
        <v>129.75827372021692</v>
      </c>
      <c r="H108" s="94">
        <f t="shared" si="55"/>
        <v>144.74984001644194</v>
      </c>
      <c r="I108" s="94">
        <f t="shared" si="55"/>
        <v>103.85902197833354</v>
      </c>
      <c r="J108" s="94">
        <f t="shared" si="55"/>
        <v>104.00000104999995</v>
      </c>
      <c r="K108" s="94">
        <f t="shared" si="55"/>
        <v>103.99999495192336</v>
      </c>
      <c r="L108" s="94">
        <f t="shared" si="55"/>
        <v>103.99999417529592</v>
      </c>
      <c r="M108" s="90" t="s">
        <v>579</v>
      </c>
      <c r="N108" s="94">
        <f>IF(M107,N107/M107*100,0)</f>
        <v>96.456991284577484</v>
      </c>
      <c r="O108" s="94">
        <f>IF(N107,O107/N107*100,0)</f>
        <v>142.40817128265567</v>
      </c>
      <c r="P108" s="94">
        <f>IF(O107,P107/O107*100,0)</f>
        <v>114.2857048275862</v>
      </c>
      <c r="AP108" s="11"/>
      <c r="AQ108" s="11"/>
      <c r="AR108" s="11"/>
      <c r="AS108" s="23"/>
      <c r="AT108" s="23"/>
      <c r="AU108" s="36"/>
      <c r="AV108" s="36"/>
      <c r="AW108" s="36"/>
      <c r="AX108" s="36"/>
      <c r="AY108" s="36"/>
      <c r="AZ108" s="36"/>
      <c r="BA108" s="28"/>
    </row>
    <row r="109" spans="1:53" ht="15.75" x14ac:dyDescent="0.25">
      <c r="A109" s="8">
        <v>600970</v>
      </c>
      <c r="B109" s="8" t="e">
        <f t="shared" si="45"/>
        <v>#N/A</v>
      </c>
      <c r="C109" s="8">
        <v>200160</v>
      </c>
      <c r="D109" s="15" t="s">
        <v>93</v>
      </c>
      <c r="E109" s="19" t="s">
        <v>105</v>
      </c>
      <c r="F109" s="93">
        <v>27461.200000000001</v>
      </c>
      <c r="G109" s="93">
        <v>27732.646000000001</v>
      </c>
      <c r="H109" s="93">
        <v>34417.040000000001</v>
      </c>
      <c r="I109" s="93">
        <v>37048.71</v>
      </c>
      <c r="J109" s="93">
        <v>43717.48</v>
      </c>
      <c r="K109" s="93">
        <v>47608.33</v>
      </c>
      <c r="L109" s="93">
        <v>51655.040000000001</v>
      </c>
      <c r="M109" s="93">
        <v>26333.7</v>
      </c>
      <c r="N109" s="93">
        <v>28539.39</v>
      </c>
      <c r="O109" s="93">
        <v>33326.74</v>
      </c>
      <c r="P109" s="93">
        <v>37699.03</v>
      </c>
      <c r="AP109" s="11"/>
      <c r="AQ109" s="11"/>
      <c r="AR109" s="11"/>
      <c r="AS109" s="24"/>
      <c r="AT109" s="24"/>
      <c r="AU109" s="28"/>
      <c r="AV109" s="28"/>
      <c r="AW109" s="28"/>
      <c r="AX109" s="28"/>
      <c r="AY109" s="28"/>
      <c r="AZ109" s="28"/>
      <c r="BA109" s="28"/>
    </row>
    <row r="110" spans="1:53" ht="15.75" x14ac:dyDescent="0.25">
      <c r="A110" s="8">
        <v>600980</v>
      </c>
      <c r="B110" s="8" t="e">
        <f t="shared" si="45"/>
        <v>#N/A</v>
      </c>
      <c r="C110" s="8">
        <v>201160</v>
      </c>
      <c r="D110" s="45" t="s">
        <v>80</v>
      </c>
      <c r="E110" s="48" t="s">
        <v>585</v>
      </c>
      <c r="F110" s="90" t="s">
        <v>579</v>
      </c>
      <c r="G110" s="94">
        <f t="shared" ref="G110:L110" si="56">IF(F109,G109/F109*100,0)</f>
        <v>100.98847100636534</v>
      </c>
      <c r="H110" s="94">
        <f t="shared" si="56"/>
        <v>124.10297957144083</v>
      </c>
      <c r="I110" s="94">
        <f t="shared" si="56"/>
        <v>107.64641584517436</v>
      </c>
      <c r="J110" s="94">
        <f t="shared" si="56"/>
        <v>118.0000059381285</v>
      </c>
      <c r="K110" s="94">
        <f t="shared" si="56"/>
        <v>108.89998691598875</v>
      </c>
      <c r="L110" s="94">
        <f t="shared" si="56"/>
        <v>108.50000409592187</v>
      </c>
      <c r="M110" s="90" t="s">
        <v>579</v>
      </c>
      <c r="N110" s="94">
        <f>IF(M109,N109/M109*100,0)</f>
        <v>108.37592134793059</v>
      </c>
      <c r="O110" s="94">
        <f>IF(N109,O109/N109*100,0)</f>
        <v>116.77453512496237</v>
      </c>
      <c r="P110" s="94">
        <f>IF(O109,P109/O109*100,0)</f>
        <v>113.11946503018298</v>
      </c>
      <c r="AP110" s="11"/>
      <c r="AQ110" s="11"/>
      <c r="AR110" s="11"/>
      <c r="AS110" s="29"/>
      <c r="AT110" s="24"/>
      <c r="AU110" s="28"/>
      <c r="AV110" s="28"/>
      <c r="AW110" s="28"/>
      <c r="AX110" s="28"/>
      <c r="AY110" s="28"/>
      <c r="AZ110" s="28"/>
      <c r="BA110" s="28"/>
    </row>
    <row r="111" spans="1:53" ht="31.5" x14ac:dyDescent="0.25">
      <c r="A111" s="8">
        <v>600990</v>
      </c>
      <c r="B111" s="8" t="e">
        <f t="shared" si="45"/>
        <v>#N/A</v>
      </c>
      <c r="C111" s="8">
        <v>200170</v>
      </c>
      <c r="D111" s="15" t="s">
        <v>94</v>
      </c>
      <c r="E111" s="19" t="s">
        <v>105</v>
      </c>
      <c r="F111" s="93">
        <v>33741.699999999997</v>
      </c>
      <c r="G111" s="93">
        <v>36785.714</v>
      </c>
      <c r="H111" s="93">
        <v>28665.48</v>
      </c>
      <c r="I111" s="93">
        <v>32709.4</v>
      </c>
      <c r="J111" s="93">
        <v>34017.980000000003</v>
      </c>
      <c r="K111" s="93">
        <v>35548.57</v>
      </c>
      <c r="L111" s="93">
        <v>36970.51</v>
      </c>
      <c r="M111" s="93">
        <v>27918.9</v>
      </c>
      <c r="N111" s="93">
        <v>34118.699999999997</v>
      </c>
      <c r="O111" s="93">
        <v>39063.79</v>
      </c>
      <c r="P111" s="93">
        <v>29228.57</v>
      </c>
      <c r="AP111" s="11"/>
      <c r="AQ111" s="11"/>
      <c r="AR111" s="11"/>
      <c r="AS111" s="33"/>
      <c r="AT111" s="33"/>
      <c r="AU111" s="36"/>
      <c r="AV111" s="36"/>
      <c r="AW111" s="36"/>
      <c r="AX111" s="36"/>
      <c r="AY111" s="36"/>
      <c r="AZ111" s="36"/>
      <c r="BA111" s="28"/>
    </row>
    <row r="112" spans="1:53" ht="15.75" x14ac:dyDescent="0.25">
      <c r="A112" s="8">
        <v>601000</v>
      </c>
      <c r="B112" s="8" t="e">
        <f t="shared" si="45"/>
        <v>#N/A</v>
      </c>
      <c r="C112" s="8">
        <v>201170</v>
      </c>
      <c r="D112" s="45" t="s">
        <v>80</v>
      </c>
      <c r="E112" s="48" t="s">
        <v>585</v>
      </c>
      <c r="F112" s="90" t="s">
        <v>579</v>
      </c>
      <c r="G112" s="94">
        <f t="shared" ref="G112:L112" si="57">IF(F111,G111/F111*100,0)</f>
        <v>109.02151936624416</v>
      </c>
      <c r="H112" s="94">
        <f t="shared" si="57"/>
        <v>77.925577304276331</v>
      </c>
      <c r="I112" s="94">
        <f t="shared" si="57"/>
        <v>114.10728165026367</v>
      </c>
      <c r="J112" s="94">
        <f t="shared" si="57"/>
        <v>104.0006236739286</v>
      </c>
      <c r="K112" s="93">
        <f t="shared" si="57"/>
        <v>104.49935592883529</v>
      </c>
      <c r="L112" s="94">
        <f t="shared" si="57"/>
        <v>103.9999921234525</v>
      </c>
      <c r="M112" s="90" t="s">
        <v>579</v>
      </c>
      <c r="N112" s="94">
        <f>IF(M111,N111/M111*100,0)</f>
        <v>122.20646228898701</v>
      </c>
      <c r="O112" s="94">
        <f>IF(N111,O111/N111*100,0)</f>
        <v>114.49378200224511</v>
      </c>
      <c r="P112" s="94">
        <f>IF(O111,P111/O111*100,0)</f>
        <v>74.822668256203499</v>
      </c>
      <c r="AP112" s="11"/>
      <c r="AQ112" s="11"/>
      <c r="AR112" s="11"/>
      <c r="AS112" s="24"/>
      <c r="AT112" s="24"/>
      <c r="AU112" s="28"/>
      <c r="AV112" s="28"/>
      <c r="AW112" s="28"/>
      <c r="AX112" s="28"/>
      <c r="AY112" s="28"/>
      <c r="AZ112" s="28"/>
      <c r="BA112" s="28"/>
    </row>
    <row r="113" spans="1:53" ht="31.5" x14ac:dyDescent="0.25">
      <c r="A113" s="8">
        <v>601010</v>
      </c>
      <c r="B113" s="8" t="e">
        <f t="shared" si="45"/>
        <v>#N/A</v>
      </c>
      <c r="C113" s="8">
        <v>200180</v>
      </c>
      <c r="D113" s="15" t="s">
        <v>95</v>
      </c>
      <c r="E113" s="19" t="s">
        <v>105</v>
      </c>
      <c r="F113" s="93">
        <v>33508.5</v>
      </c>
      <c r="G113" s="93">
        <v>36889.542000000001</v>
      </c>
      <c r="H113" s="93">
        <v>48725</v>
      </c>
      <c r="I113" s="93">
        <v>53047.62</v>
      </c>
      <c r="J113" s="93">
        <v>58457.14</v>
      </c>
      <c r="K113" s="93">
        <v>63308.81</v>
      </c>
      <c r="L113" s="93">
        <v>65841.16</v>
      </c>
      <c r="M113" s="93">
        <v>30752.1</v>
      </c>
      <c r="N113" s="93">
        <v>36881.25</v>
      </c>
      <c r="O113" s="93">
        <v>42042.86</v>
      </c>
      <c r="P113" s="93">
        <v>56245</v>
      </c>
      <c r="AP113" s="11"/>
      <c r="AQ113" s="11"/>
      <c r="AR113" s="11"/>
      <c r="AS113" s="27"/>
      <c r="AT113" s="27"/>
      <c r="AU113" s="36"/>
      <c r="AV113" s="36"/>
      <c r="AW113" s="36"/>
      <c r="AX113" s="36"/>
      <c r="AY113" s="36"/>
      <c r="AZ113" s="36"/>
      <c r="BA113" s="28"/>
    </row>
    <row r="114" spans="1:53" ht="15.75" x14ac:dyDescent="0.25">
      <c r="A114" s="8">
        <v>601020</v>
      </c>
      <c r="B114" s="8" t="e">
        <f t="shared" si="45"/>
        <v>#N/A</v>
      </c>
      <c r="C114" s="8">
        <v>201180</v>
      </c>
      <c r="D114" s="45" t="s">
        <v>80</v>
      </c>
      <c r="E114" s="48" t="s">
        <v>585</v>
      </c>
      <c r="F114" s="90" t="s">
        <v>579</v>
      </c>
      <c r="G114" s="94">
        <f t="shared" ref="G114:L114" si="58">IF(F113,G113/F113*100,0)</f>
        <v>110.09010251130312</v>
      </c>
      <c r="H114" s="94">
        <f t="shared" si="58"/>
        <v>132.08350485891097</v>
      </c>
      <c r="I114" s="94">
        <f t="shared" si="58"/>
        <v>108.871462288353</v>
      </c>
      <c r="J114" s="94">
        <f t="shared" si="58"/>
        <v>110.19747917060181</v>
      </c>
      <c r="K114" s="94">
        <f t="shared" si="58"/>
        <v>108.29953364122842</v>
      </c>
      <c r="L114" s="94">
        <f t="shared" si="58"/>
        <v>103.99999620905844</v>
      </c>
      <c r="M114" s="90" t="s">
        <v>579</v>
      </c>
      <c r="N114" s="94">
        <f>IF(M113,N113/M113*100,0)</f>
        <v>119.93083399182495</v>
      </c>
      <c r="O114" s="94">
        <f>IF(N113,O113/N113*100,0)</f>
        <v>113.99521437044568</v>
      </c>
      <c r="P114" s="94">
        <f>IF(O113,P113/O113*100,0)</f>
        <v>133.78014721167875</v>
      </c>
      <c r="AP114" s="11"/>
      <c r="AQ114" s="11"/>
      <c r="AR114" s="11"/>
      <c r="AS114" s="27"/>
      <c r="AT114" s="27"/>
      <c r="AU114" s="36"/>
      <c r="AV114" s="36"/>
      <c r="AW114" s="36"/>
      <c r="AX114" s="36"/>
      <c r="AY114" s="36"/>
      <c r="AZ114" s="36"/>
      <c r="BA114" s="28"/>
    </row>
    <row r="115" spans="1:53" ht="15.75" x14ac:dyDescent="0.25">
      <c r="A115" s="8">
        <v>601030</v>
      </c>
      <c r="B115" s="8" t="e">
        <f t="shared" si="45"/>
        <v>#N/A</v>
      </c>
      <c r="C115" s="8">
        <v>200185</v>
      </c>
      <c r="D115" s="15" t="s">
        <v>598</v>
      </c>
      <c r="E115" s="19" t="s">
        <v>105</v>
      </c>
      <c r="F115" s="93"/>
      <c r="G115" s="93">
        <v>46091.080999999998</v>
      </c>
      <c r="H115" s="93">
        <v>0</v>
      </c>
      <c r="I115" s="93">
        <v>0</v>
      </c>
      <c r="J115" s="93">
        <v>0</v>
      </c>
      <c r="K115" s="93">
        <v>0</v>
      </c>
      <c r="L115" s="93">
        <v>0</v>
      </c>
      <c r="M115" s="93"/>
      <c r="N115" s="93"/>
      <c r="O115" s="93"/>
      <c r="P115" s="93"/>
      <c r="AP115" s="11"/>
      <c r="AQ115" s="11"/>
      <c r="AR115" s="11"/>
      <c r="AS115" s="27"/>
      <c r="AT115" s="27"/>
      <c r="AU115" s="36"/>
      <c r="AV115" s="36"/>
      <c r="AW115" s="36"/>
      <c r="AX115" s="36"/>
      <c r="AY115" s="36"/>
      <c r="AZ115" s="36"/>
      <c r="BA115" s="28"/>
    </row>
    <row r="116" spans="1:53" ht="15.75" x14ac:dyDescent="0.25">
      <c r="A116" s="8">
        <v>601040</v>
      </c>
      <c r="B116" s="8" t="e">
        <f t="shared" si="45"/>
        <v>#N/A</v>
      </c>
      <c r="C116" s="8">
        <v>201185</v>
      </c>
      <c r="D116" s="45" t="s">
        <v>80</v>
      </c>
      <c r="E116" s="48" t="s">
        <v>585</v>
      </c>
      <c r="F116" s="90" t="s">
        <v>579</v>
      </c>
      <c r="G116" s="94">
        <f t="shared" ref="G116:L116" si="59">IF(F115,G115/F115*100,0)</f>
        <v>0</v>
      </c>
      <c r="H116" s="94">
        <f t="shared" si="59"/>
        <v>0</v>
      </c>
      <c r="I116" s="94">
        <f t="shared" si="59"/>
        <v>0</v>
      </c>
      <c r="J116" s="94">
        <f t="shared" si="59"/>
        <v>0</v>
      </c>
      <c r="K116" s="94">
        <f>IF(J115,K115/J115*100,0)</f>
        <v>0</v>
      </c>
      <c r="L116" s="94">
        <f t="shared" si="59"/>
        <v>0</v>
      </c>
      <c r="M116" s="90" t="s">
        <v>579</v>
      </c>
      <c r="N116" s="94">
        <f>IF(M115,N115/M115*100,0)</f>
        <v>0</v>
      </c>
      <c r="O116" s="94">
        <f>IF(N115,O115/N115*100,0)</f>
        <v>0</v>
      </c>
      <c r="P116" s="94">
        <f>IF(O115,P115/O115*100,0)</f>
        <v>0</v>
      </c>
      <c r="AP116" s="11"/>
      <c r="AQ116" s="11"/>
      <c r="AR116" s="11"/>
      <c r="AS116" s="27"/>
      <c r="AT116" s="27"/>
      <c r="AU116" s="36"/>
      <c r="AV116" s="36"/>
      <c r="AW116" s="36"/>
      <c r="AX116" s="36"/>
      <c r="AY116" s="36"/>
      <c r="AZ116" s="36"/>
      <c r="BA116" s="28"/>
    </row>
    <row r="117" spans="1:53" ht="47.25" x14ac:dyDescent="0.25">
      <c r="A117" s="8">
        <v>601050</v>
      </c>
      <c r="B117" s="8" t="e">
        <f t="shared" si="45"/>
        <v>#N/A</v>
      </c>
      <c r="C117" s="8">
        <v>200190</v>
      </c>
      <c r="D117" s="98" t="s">
        <v>99</v>
      </c>
      <c r="E117" s="19" t="s">
        <v>105</v>
      </c>
      <c r="F117" s="93">
        <v>28673.7</v>
      </c>
      <c r="G117" s="93">
        <v>29901.306</v>
      </c>
      <c r="H117" s="93">
        <v>35287.5</v>
      </c>
      <c r="I117" s="93">
        <v>38017.620000000003</v>
      </c>
      <c r="J117" s="93">
        <v>44551.24</v>
      </c>
      <c r="K117" s="93">
        <v>48484.87</v>
      </c>
      <c r="L117" s="93">
        <v>52399.54</v>
      </c>
      <c r="M117" s="93">
        <v>22460.17</v>
      </c>
      <c r="N117" s="93">
        <v>29974.799999999999</v>
      </c>
      <c r="O117" s="93">
        <v>35261.870000000003</v>
      </c>
      <c r="P117" s="93">
        <v>38833.910000000003</v>
      </c>
      <c r="AP117" s="11"/>
      <c r="AQ117" s="11"/>
      <c r="AR117" s="11"/>
      <c r="AS117" s="23"/>
      <c r="AT117" s="23"/>
      <c r="AU117" s="36"/>
      <c r="AV117" s="36"/>
      <c r="AW117" s="36"/>
      <c r="AX117" s="28"/>
      <c r="AY117" s="28"/>
      <c r="AZ117" s="28"/>
      <c r="BA117" s="28"/>
    </row>
    <row r="118" spans="1:53" ht="15.75" x14ac:dyDescent="0.25">
      <c r="A118" s="8">
        <v>601060</v>
      </c>
      <c r="B118" s="8" t="e">
        <f t="shared" si="45"/>
        <v>#N/A</v>
      </c>
      <c r="C118" s="8">
        <v>201190</v>
      </c>
      <c r="D118" s="45" t="s">
        <v>80</v>
      </c>
      <c r="E118" s="48" t="s">
        <v>585</v>
      </c>
      <c r="F118" s="90" t="s">
        <v>579</v>
      </c>
      <c r="G118" s="94">
        <f t="shared" ref="G118:L118" si="60">IF(F117,G117/F117*100,0)</f>
        <v>104.28129610060788</v>
      </c>
      <c r="H118" s="94">
        <f t="shared" si="60"/>
        <v>118.0132399568099</v>
      </c>
      <c r="I118" s="94">
        <f t="shared" si="60"/>
        <v>107.73679064824655</v>
      </c>
      <c r="J118" s="94">
        <f t="shared" si="60"/>
        <v>117.18576807280412</v>
      </c>
      <c r="K118" s="94">
        <f t="shared" si="60"/>
        <v>108.82945121168346</v>
      </c>
      <c r="L118" s="94">
        <f t="shared" si="60"/>
        <v>108.07400329216104</v>
      </c>
      <c r="M118" s="90" t="s">
        <v>579</v>
      </c>
      <c r="N118" s="94">
        <f>IF(M117,N117/M117*100,0)</f>
        <v>133.4575829123288</v>
      </c>
      <c r="O118" s="94">
        <f>IF(N117,O117/N117*100,0)</f>
        <v>117.63838290830965</v>
      </c>
      <c r="P118" s="94">
        <f>IF(O117,P117/O117*100,0)</f>
        <v>110.13003564473468</v>
      </c>
      <c r="AP118" s="11"/>
      <c r="AQ118" s="11"/>
      <c r="AR118" s="11"/>
      <c r="AS118" s="24"/>
      <c r="AT118" s="24"/>
      <c r="AU118" s="28"/>
      <c r="AV118" s="28"/>
      <c r="AW118" s="28"/>
      <c r="AX118" s="28"/>
      <c r="AY118" s="28"/>
      <c r="AZ118" s="28"/>
      <c r="BA118" s="28"/>
    </row>
    <row r="119" spans="1:53" ht="31.5" x14ac:dyDescent="0.25">
      <c r="A119" s="8">
        <v>601070</v>
      </c>
      <c r="B119" s="8" t="e">
        <f t="shared" si="45"/>
        <v>#N/A</v>
      </c>
      <c r="C119" s="8">
        <v>200200</v>
      </c>
      <c r="D119" s="98" t="s">
        <v>100</v>
      </c>
      <c r="E119" s="19" t="s">
        <v>105</v>
      </c>
      <c r="F119" s="93">
        <v>39057.4</v>
      </c>
      <c r="G119" s="93">
        <f>G107</f>
        <v>50680.207999999999</v>
      </c>
      <c r="H119" s="93">
        <f>H107</f>
        <v>73359.520000000004</v>
      </c>
      <c r="I119" s="93">
        <f>I107</f>
        <v>76190.48</v>
      </c>
      <c r="J119" s="93">
        <f>J107</f>
        <v>79238.100000000006</v>
      </c>
      <c r="K119" s="93">
        <f t="shared" ref="K119:L119" si="61">K107</f>
        <v>82407.62</v>
      </c>
      <c r="L119" s="93">
        <f t="shared" si="61"/>
        <v>85703.92</v>
      </c>
      <c r="M119" s="93">
        <v>28755.599999999999</v>
      </c>
      <c r="N119" s="93">
        <v>32987.5</v>
      </c>
      <c r="O119" s="93">
        <v>45312.5</v>
      </c>
      <c r="P119" s="93">
        <f t="shared" ref="P119" si="62">P107</f>
        <v>51785.71</v>
      </c>
      <c r="AP119" s="11"/>
      <c r="AQ119" s="11"/>
      <c r="AR119" s="11"/>
      <c r="AS119" s="32"/>
      <c r="AT119" s="32"/>
      <c r="AU119" s="36"/>
      <c r="AV119" s="36"/>
      <c r="AW119" s="37"/>
      <c r="AX119" s="37"/>
      <c r="AY119" s="37"/>
      <c r="AZ119" s="37"/>
      <c r="BA119" s="28"/>
    </row>
    <row r="120" spans="1:53" ht="15.75" x14ac:dyDescent="0.25">
      <c r="A120" s="8">
        <v>601080</v>
      </c>
      <c r="B120" s="8" t="e">
        <f t="shared" si="45"/>
        <v>#N/A</v>
      </c>
      <c r="C120" s="8">
        <v>201200</v>
      </c>
      <c r="D120" s="45" t="s">
        <v>80</v>
      </c>
      <c r="E120" s="48" t="s">
        <v>585</v>
      </c>
      <c r="F120" s="90" t="s">
        <v>579</v>
      </c>
      <c r="G120" s="94">
        <f t="shared" ref="G120:L120" si="63">IF(F119,G119/F119*100,0)</f>
        <v>129.75827372021692</v>
      </c>
      <c r="H120" s="94">
        <f t="shared" si="63"/>
        <v>144.74984001644194</v>
      </c>
      <c r="I120" s="94">
        <f t="shared" si="63"/>
        <v>103.85902197833354</v>
      </c>
      <c r="J120" s="94">
        <f t="shared" si="63"/>
        <v>104.00000104999995</v>
      </c>
      <c r="K120" s="94">
        <f t="shared" si="63"/>
        <v>103.99999495192336</v>
      </c>
      <c r="L120" s="94">
        <f t="shared" si="63"/>
        <v>103.99999417529592</v>
      </c>
      <c r="M120" s="90" t="s">
        <v>579</v>
      </c>
      <c r="N120" s="94">
        <f>IF(M119,N119/M119*100,0)</f>
        <v>114.71678560002225</v>
      </c>
      <c r="O120" s="94">
        <f>IF(N119,O119/N119*100,0)</f>
        <v>137.36263736263737</v>
      </c>
      <c r="P120" s="94">
        <f>IF(O119,P119/O119*100,0)</f>
        <v>114.2857048275862</v>
      </c>
      <c r="AP120" s="11"/>
      <c r="AQ120" s="11"/>
      <c r="AR120" s="11"/>
      <c r="AS120" s="27"/>
      <c r="AT120" s="27"/>
      <c r="AU120" s="36"/>
      <c r="AV120" s="36"/>
      <c r="AW120" s="37"/>
      <c r="AX120" s="37"/>
      <c r="AY120" s="37"/>
      <c r="AZ120" s="37"/>
      <c r="BA120" s="28"/>
    </row>
    <row r="121" spans="1:53" s="149" customFormat="1" ht="58.5" x14ac:dyDescent="0.25">
      <c r="A121" s="145">
        <v>601090</v>
      </c>
      <c r="B121" s="145" t="e">
        <f t="shared" si="45"/>
        <v>#N/A</v>
      </c>
      <c r="C121" s="145">
        <v>300000</v>
      </c>
      <c r="D121" s="151" t="s">
        <v>101</v>
      </c>
      <c r="E121" s="153" t="s">
        <v>106</v>
      </c>
      <c r="F121" s="148">
        <v>735082.7</v>
      </c>
      <c r="G121" s="148">
        <v>879285.7</v>
      </c>
      <c r="H121" s="148">
        <f>ROUND(H124+H130+H132+H134+H136+H138+H140+H147+H149+H151+H153+H155+H157+H159+H161+H163+H165+H167+H169,2)</f>
        <v>1024999.2</v>
      </c>
      <c r="I121" s="148">
        <f t="shared" ref="I121:L121" si="64">ROUND(I124+I130+I132+I134+I136+I138+I140+I147+I149+I151+I153+I155+I157+I159+I161+I163+I165+I167+I169,2)</f>
        <v>1298284.95</v>
      </c>
      <c r="J121" s="148">
        <f t="shared" si="64"/>
        <v>1456038.71</v>
      </c>
      <c r="K121" s="148">
        <f>ROUND(K124+K130+K132+K134+K136+K138+K140+K147+K149+K151+K153+K155+K157+K159+K161+K163+K165+K167+K169,2)</f>
        <v>1597927.09</v>
      </c>
      <c r="L121" s="148">
        <f t="shared" si="64"/>
        <v>1737284.97</v>
      </c>
      <c r="M121" s="148">
        <f>ROUND(M124+M130+M132+M134+M136+M138+M140+M147+M149+M151+M153+M155+M157+M159+M161+M163+M165+M167+M169,2)</f>
        <v>175321.59</v>
      </c>
      <c r="N121" s="148">
        <f>ROUND(N124+N130+N132+N134+N136+N138+N140+N147+N149+N151+N153+N155+N157+N159+N161+N163+N165+N167+N169,2)</f>
        <v>134414.46</v>
      </c>
      <c r="O121" s="148">
        <f>ROUND(O124+O130+O132+O134+O136+O138+O140+O147+O149+O151+O153+O155+O157+O159+O161+O163+O165+O167+O169,2)</f>
        <v>151486.19</v>
      </c>
      <c r="P121" s="148">
        <f>ROUND(P124+P130+P132+P134+P136+P138+P140+P147+P149+P151+P153+P155+P157+P159+P161+P163+P165+P167+P169,2)</f>
        <v>188877.56</v>
      </c>
      <c r="R121" s="150" t="s">
        <v>582</v>
      </c>
      <c r="AP121" s="154"/>
      <c r="AQ121" s="154"/>
      <c r="AR121" s="154"/>
      <c r="AS121" s="155"/>
      <c r="AT121" s="155"/>
      <c r="AU121" s="156"/>
      <c r="AV121" s="156"/>
      <c r="AW121" s="156"/>
      <c r="AX121" s="156"/>
      <c r="AY121" s="156"/>
      <c r="AZ121" s="156"/>
      <c r="BA121" s="157"/>
    </row>
    <row r="122" spans="1:53" ht="15.75" x14ac:dyDescent="0.25">
      <c r="A122" s="8">
        <v>601100</v>
      </c>
      <c r="B122" s="8" t="e">
        <f t="shared" si="45"/>
        <v>#N/A</v>
      </c>
      <c r="C122" s="8">
        <v>301000</v>
      </c>
      <c r="D122" s="46" t="s">
        <v>80</v>
      </c>
      <c r="E122" s="48" t="s">
        <v>585</v>
      </c>
      <c r="F122" s="90" t="s">
        <v>579</v>
      </c>
      <c r="G122" s="94">
        <f t="shared" ref="G122:L122" si="65">IF(F121,G121/F121*100,0)</f>
        <v>119.61724850822908</v>
      </c>
      <c r="H122" s="94">
        <f t="shared" si="65"/>
        <v>116.5718036811016</v>
      </c>
      <c r="I122" s="94">
        <f t="shared" si="65"/>
        <v>126.66204519964504</v>
      </c>
      <c r="J122" s="94">
        <f t="shared" si="65"/>
        <v>112.15093497001563</v>
      </c>
      <c r="K122" s="94">
        <f t="shared" si="65"/>
        <v>109.74482196287214</v>
      </c>
      <c r="L122" s="94">
        <f t="shared" si="65"/>
        <v>108.7211663706133</v>
      </c>
      <c r="M122" s="90" t="s">
        <v>579</v>
      </c>
      <c r="N122" s="94">
        <f>IF(M121,N121/M121*100,0)</f>
        <v>76.667374508752744</v>
      </c>
      <c r="O122" s="94">
        <f>IF(N121,O121/N121*100,0)</f>
        <v>112.70081358806191</v>
      </c>
      <c r="P122" s="94">
        <f>IF(O121,P121/O121*100,0)</f>
        <v>124.6830222609731</v>
      </c>
      <c r="AP122" s="11"/>
      <c r="AQ122" s="11"/>
      <c r="AR122" s="11"/>
      <c r="AS122" s="24"/>
      <c r="AT122" s="24"/>
      <c r="AU122" s="28"/>
      <c r="AV122" s="28"/>
      <c r="AW122" s="28"/>
      <c r="AX122" s="28"/>
      <c r="AY122" s="28"/>
      <c r="AZ122" s="28"/>
      <c r="BA122" s="28"/>
    </row>
    <row r="123" spans="1:53" ht="78.75" x14ac:dyDescent="0.25">
      <c r="A123" s="8">
        <v>601110</v>
      </c>
      <c r="B123" s="8"/>
      <c r="C123" s="8"/>
      <c r="D123" s="142" t="s">
        <v>119</v>
      </c>
      <c r="E123" s="19" t="s">
        <v>106</v>
      </c>
      <c r="F123" s="105">
        <v>735082.7</v>
      </c>
      <c r="G123" s="89">
        <v>879285.7</v>
      </c>
      <c r="H123" s="105">
        <f>ROUND(H124+H130+H132+H134+H136+H138+H140+H147+H149+H151+H153+H155+H157+H159+H161+H163+H165+H167+H169,2)</f>
        <v>1024999.2</v>
      </c>
      <c r="I123" s="105">
        <f>ROUND(I124+I130+I132+I134+I136+I138+I140+I147+I149+I151+I153+I155+I157+I159+I161+I163+I165+I167+I169,2)</f>
        <v>1298284.95</v>
      </c>
      <c r="J123" s="105">
        <f t="shared" ref="J123" si="66">ROUND(J124+J130+J132+J134+J136+J138+J140+J147+J149+J151+J153+J155+J157+J159+J161+J163+J165+J167+J169,2)</f>
        <v>1456038.71</v>
      </c>
      <c r="K123" s="105">
        <f>ROUND(K124+K130+K132+K134+K136+K138+K140+K147+K149+K151+K153+K155+K157+K159+K161+K163+K165+K167+K169,2)</f>
        <v>1597927.09</v>
      </c>
      <c r="L123" s="105">
        <f>ROUND(L124+L130+L132+L134+L136+L138+L140+L147+L149+L151+L153+L155+L157+L159+L161+L163+L165+L167+L169,2)</f>
        <v>1737284.97</v>
      </c>
      <c r="M123" s="105">
        <f>ROUND(M124+M130+M132+M134+M136+M138+M140+M147+M149+M151+M153+M155+M157+M159+M161+M163+M165+M167+M169,2)</f>
        <v>175321.59</v>
      </c>
      <c r="N123" s="105">
        <f t="shared" ref="N123:O123" si="67">ROUND(N124+N130+N132+N134+N136+N138+N140+N147+N149+N151+N153+N155+N157+N159+N161+N163+N165+N167+N169,2)</f>
        <v>134414.46</v>
      </c>
      <c r="O123" s="105">
        <f t="shared" si="67"/>
        <v>151486.19</v>
      </c>
      <c r="P123" s="105">
        <f>ROUND(P124+P130+P132+P134+P136+P138+P140+P147+P149+P151+P153+P155+P157+P159+P161+P163+P165+P167+P169,2)</f>
        <v>188877.56</v>
      </c>
      <c r="R123" s="187" t="s">
        <v>132</v>
      </c>
      <c r="S123" s="187"/>
      <c r="T123" s="187"/>
      <c r="U123" s="187"/>
      <c r="V123" s="187"/>
      <c r="AP123" s="11"/>
      <c r="AQ123" s="11"/>
      <c r="AR123" s="11"/>
      <c r="AS123" s="31"/>
      <c r="AT123" s="31"/>
      <c r="AU123" s="36"/>
      <c r="AV123" s="36"/>
      <c r="AW123" s="36"/>
      <c r="AX123" s="36"/>
      <c r="AY123" s="36"/>
      <c r="AZ123" s="36"/>
      <c r="BA123" s="28"/>
    </row>
    <row r="124" spans="1:53" ht="31.5" x14ac:dyDescent="0.25">
      <c r="A124" s="8">
        <v>601120</v>
      </c>
      <c r="B124" s="8" t="e">
        <f t="shared" ref="B124:B141" si="68">VALUE(CONCATENATE($A$2,$C$4,C124))</f>
        <v>#N/A</v>
      </c>
      <c r="C124" s="8">
        <v>300010</v>
      </c>
      <c r="D124" s="15" t="s">
        <v>81</v>
      </c>
      <c r="E124" s="19" t="s">
        <v>106</v>
      </c>
      <c r="F124" s="105">
        <f t="shared" ref="F124:L124" si="69">F16*F70*12/1000</f>
        <v>164272.80575999999</v>
      </c>
      <c r="G124" s="105">
        <f t="shared" si="69"/>
        <v>91561.668120000002</v>
      </c>
      <c r="H124" s="105">
        <f t="shared" si="69"/>
        <v>111504.20256000001</v>
      </c>
      <c r="I124" s="105">
        <f t="shared" si="69"/>
        <v>113466.66239999999</v>
      </c>
      <c r="J124" s="105">
        <f t="shared" si="69"/>
        <v>128217.53664000002</v>
      </c>
      <c r="K124" s="105">
        <f t="shared" si="69"/>
        <v>141039.03360000002</v>
      </c>
      <c r="L124" s="105">
        <f t="shared" si="69"/>
        <v>153027.37151999999</v>
      </c>
      <c r="M124" s="105">
        <f>M16*M70*3/1000</f>
        <v>36188.193780000001</v>
      </c>
      <c r="N124" s="105">
        <f>N16*N70*3/1000</f>
        <v>17442.892500000002</v>
      </c>
      <c r="O124" s="105">
        <f>O16*O70*2/1000</f>
        <v>18683.914800000002</v>
      </c>
      <c r="P124" s="105">
        <f>P16*P70*2/1000</f>
        <v>16005.6054</v>
      </c>
      <c r="AP124" s="11"/>
      <c r="AQ124" s="11"/>
      <c r="AR124" s="11"/>
      <c r="AS124" s="27"/>
      <c r="AT124" s="27"/>
      <c r="AU124" s="36"/>
      <c r="AV124" s="36"/>
      <c r="AW124" s="37"/>
      <c r="AX124" s="37"/>
      <c r="AY124" s="37"/>
      <c r="AZ124" s="37"/>
      <c r="BA124" s="28"/>
    </row>
    <row r="125" spans="1:53" ht="15.75" x14ac:dyDescent="0.25">
      <c r="A125" s="8">
        <v>601130</v>
      </c>
      <c r="B125" s="8" t="e">
        <f t="shared" si="68"/>
        <v>#N/A</v>
      </c>
      <c r="C125" s="8">
        <v>301010</v>
      </c>
      <c r="D125" s="16" t="s">
        <v>80</v>
      </c>
      <c r="E125" s="48" t="s">
        <v>585</v>
      </c>
      <c r="F125" s="90" t="s">
        <v>579</v>
      </c>
      <c r="G125" s="94">
        <f t="shared" ref="G125:L125" si="70">IF(F124,G124/F124*100,0)</f>
        <v>55.737568793808869</v>
      </c>
      <c r="H125" s="94">
        <f t="shared" si="70"/>
        <v>121.78044027536008</v>
      </c>
      <c r="I125" s="94">
        <f t="shared" si="70"/>
        <v>101.75998733226579</v>
      </c>
      <c r="J125" s="94">
        <f t="shared" si="70"/>
        <v>113.00018342656392</v>
      </c>
      <c r="K125" s="94">
        <f t="shared" si="70"/>
        <v>109.99979979025747</v>
      </c>
      <c r="L125" s="94">
        <f t="shared" si="70"/>
        <v>108.500014225849</v>
      </c>
      <c r="M125" s="90" t="s">
        <v>579</v>
      </c>
      <c r="N125" s="94">
        <f>IF(M124,N124/M124*100,0)</f>
        <v>48.200505960703964</v>
      </c>
      <c r="O125" s="94">
        <f>IF(N124,O124/N124*100,0)</f>
        <v>107.1147735388497</v>
      </c>
      <c r="P125" s="94">
        <f>IF(O124,P124/O124*100,0)</f>
        <v>85.66515942365568</v>
      </c>
      <c r="AP125" s="11"/>
      <c r="AQ125" s="11"/>
      <c r="AR125" s="11"/>
      <c r="AS125" s="23"/>
      <c r="AT125" s="23"/>
      <c r="AU125" s="36"/>
      <c r="AV125" s="36"/>
      <c r="AW125" s="36"/>
      <c r="AX125" s="36"/>
      <c r="AY125" s="36"/>
      <c r="AZ125" s="36"/>
      <c r="BA125" s="28"/>
    </row>
    <row r="126" spans="1:53" ht="47.25" x14ac:dyDescent="0.25">
      <c r="A126" s="8">
        <v>601140</v>
      </c>
      <c r="B126" s="8" t="e">
        <f t="shared" si="68"/>
        <v>#N/A</v>
      </c>
      <c r="C126" s="8">
        <v>300011</v>
      </c>
      <c r="D126" s="15" t="s">
        <v>124</v>
      </c>
      <c r="E126" s="19" t="s">
        <v>106</v>
      </c>
      <c r="F126" s="105">
        <f>F18*F72*12/1000</f>
        <v>164272.80575999999</v>
      </c>
      <c r="G126" s="105">
        <f>G18*G72*12/1000</f>
        <v>91561.668120000002</v>
      </c>
      <c r="H126" s="105">
        <f>H18*H72*12/1000</f>
        <v>111504.20256000001</v>
      </c>
      <c r="I126" s="105">
        <f t="shared" ref="I126:L126" si="71">I18*I72*12/1000</f>
        <v>113466.66239999999</v>
      </c>
      <c r="J126" s="105">
        <f t="shared" si="71"/>
        <v>128217.53664000002</v>
      </c>
      <c r="K126" s="105">
        <f t="shared" si="71"/>
        <v>141039.03360000002</v>
      </c>
      <c r="L126" s="105">
        <f t="shared" si="71"/>
        <v>153027.37151999999</v>
      </c>
      <c r="M126" s="105">
        <f>M18*M72*3/1000</f>
        <v>36188.193780000001</v>
      </c>
      <c r="N126" s="105">
        <v>11628.6</v>
      </c>
      <c r="O126" s="105">
        <f>O18*O72*2/1000</f>
        <v>18683.914800000002</v>
      </c>
      <c r="P126" s="105">
        <f>P18*P72*2/1000</f>
        <v>16005.6054</v>
      </c>
      <c r="AP126" s="11"/>
      <c r="AQ126" s="11"/>
      <c r="AR126" s="11"/>
      <c r="AS126" s="24"/>
      <c r="AT126" s="24"/>
      <c r="AU126" s="25"/>
      <c r="AV126" s="28"/>
      <c r="AW126" s="28"/>
      <c r="AX126" s="28"/>
      <c r="AY126" s="28"/>
      <c r="AZ126" s="28"/>
      <c r="BA126" s="28"/>
    </row>
    <row r="127" spans="1:53" ht="15.75" x14ac:dyDescent="0.25">
      <c r="A127" s="8">
        <v>601150</v>
      </c>
      <c r="B127" s="8" t="e">
        <f t="shared" si="68"/>
        <v>#N/A</v>
      </c>
      <c r="C127" s="8">
        <v>301011</v>
      </c>
      <c r="D127" s="45" t="s">
        <v>80</v>
      </c>
      <c r="E127" s="48" t="s">
        <v>585</v>
      </c>
      <c r="F127" s="90" t="s">
        <v>579</v>
      </c>
      <c r="G127" s="94">
        <f t="shared" ref="G127:L127" si="72">IF(F126,G126/F126*100,0)</f>
        <v>55.737568793808869</v>
      </c>
      <c r="H127" s="94">
        <f t="shared" si="72"/>
        <v>121.78044027536008</v>
      </c>
      <c r="I127" s="94">
        <f t="shared" si="72"/>
        <v>101.75998733226579</v>
      </c>
      <c r="J127" s="94">
        <f t="shared" si="72"/>
        <v>113.00018342656392</v>
      </c>
      <c r="K127" s="94">
        <f t="shared" si="72"/>
        <v>109.99979979025747</v>
      </c>
      <c r="L127" s="94">
        <f t="shared" si="72"/>
        <v>108.500014225849</v>
      </c>
      <c r="M127" s="90" t="s">
        <v>579</v>
      </c>
      <c r="N127" s="94">
        <f>IF(M126,N126/M126*100,0)</f>
        <v>32.133684457130151</v>
      </c>
      <c r="O127" s="94">
        <f>IF(N126,O126/N126*100,0)</f>
        <v>160.67209122336311</v>
      </c>
      <c r="P127" s="94">
        <f>IF(O126,P126/O126*100,0)</f>
        <v>85.66515942365568</v>
      </c>
      <c r="AP127" s="11"/>
      <c r="AQ127" s="11"/>
      <c r="AR127" s="11"/>
      <c r="AS127" s="26"/>
      <c r="AT127" s="30"/>
      <c r="AU127" s="28"/>
      <c r="AV127" s="28"/>
      <c r="AW127" s="28"/>
      <c r="AX127" s="28"/>
      <c r="AY127" s="28"/>
      <c r="AZ127" s="28"/>
      <c r="BA127" s="28"/>
    </row>
    <row r="128" spans="1:53" ht="15.75" x14ac:dyDescent="0.25">
      <c r="A128" s="8">
        <v>601160</v>
      </c>
      <c r="B128" s="8" t="e">
        <f t="shared" si="68"/>
        <v>#N/A</v>
      </c>
      <c r="C128" s="8">
        <v>300012</v>
      </c>
      <c r="D128" s="95" t="s">
        <v>125</v>
      </c>
      <c r="E128" s="19" t="s">
        <v>106</v>
      </c>
      <c r="F128" s="105">
        <f t="shared" ref="F128:L128" si="73">F20*F74*12/1000</f>
        <v>0</v>
      </c>
      <c r="G128" s="105">
        <f t="shared" si="73"/>
        <v>0</v>
      </c>
      <c r="H128" s="105">
        <f t="shared" si="73"/>
        <v>0</v>
      </c>
      <c r="I128" s="105">
        <f t="shared" si="73"/>
        <v>0</v>
      </c>
      <c r="J128" s="105">
        <f t="shared" si="73"/>
        <v>0</v>
      </c>
      <c r="K128" s="105">
        <f t="shared" si="73"/>
        <v>0</v>
      </c>
      <c r="L128" s="105">
        <f t="shared" si="73"/>
        <v>0</v>
      </c>
      <c r="M128" s="105">
        <f>M20*M74*3/1000</f>
        <v>0</v>
      </c>
      <c r="N128" s="105">
        <f>N20*N74*3/1000</f>
        <v>0</v>
      </c>
      <c r="O128" s="105">
        <f>O20*O74*3/1000</f>
        <v>0</v>
      </c>
      <c r="P128" s="105">
        <f>P20*P74*3/1000</f>
        <v>0</v>
      </c>
      <c r="AP128" s="11"/>
      <c r="AQ128" s="11"/>
      <c r="AR128" s="11"/>
      <c r="AS128" s="23"/>
      <c r="AT128" s="23"/>
      <c r="AU128" s="36"/>
      <c r="AV128" s="36"/>
      <c r="AW128" s="36"/>
      <c r="AX128" s="36"/>
      <c r="AY128" s="36"/>
      <c r="AZ128" s="36"/>
      <c r="BA128" s="28"/>
    </row>
    <row r="129" spans="1:53" ht="15.75" x14ac:dyDescent="0.25">
      <c r="A129" s="8">
        <v>601170</v>
      </c>
      <c r="B129" s="8" t="e">
        <f t="shared" si="68"/>
        <v>#N/A</v>
      </c>
      <c r="C129" s="8">
        <v>301012</v>
      </c>
      <c r="D129" s="45" t="s">
        <v>80</v>
      </c>
      <c r="E129" s="48" t="s">
        <v>585</v>
      </c>
      <c r="F129" s="90" t="s">
        <v>579</v>
      </c>
      <c r="G129" s="94">
        <f t="shared" ref="G129:L129" si="74">IF(F128,G128/F128*100,0)</f>
        <v>0</v>
      </c>
      <c r="H129" s="94">
        <f t="shared" si="74"/>
        <v>0</v>
      </c>
      <c r="I129" s="94">
        <f t="shared" si="74"/>
        <v>0</v>
      </c>
      <c r="J129" s="94">
        <f t="shared" si="74"/>
        <v>0</v>
      </c>
      <c r="K129" s="94">
        <f t="shared" si="74"/>
        <v>0</v>
      </c>
      <c r="L129" s="94">
        <f t="shared" si="74"/>
        <v>0</v>
      </c>
      <c r="M129" s="90" t="s">
        <v>579</v>
      </c>
      <c r="N129" s="94">
        <f>IF(M128,N128/M128*100,0)</f>
        <v>0</v>
      </c>
      <c r="O129" s="94">
        <f>IF(N128,O128/N128*100,0)</f>
        <v>0</v>
      </c>
      <c r="P129" s="94">
        <f>IF(O128,P128/O128*100,0)</f>
        <v>0</v>
      </c>
      <c r="AP129" s="11"/>
      <c r="AQ129" s="11"/>
      <c r="AR129" s="11"/>
      <c r="AS129" s="24"/>
      <c r="AT129" s="24"/>
      <c r="AU129" s="28"/>
      <c r="AV129" s="28"/>
      <c r="AW129" s="28"/>
      <c r="AX129" s="28"/>
      <c r="AY129" s="28"/>
      <c r="AZ129" s="28"/>
      <c r="BA129" s="28"/>
    </row>
    <row r="130" spans="1:53" ht="15.75" x14ac:dyDescent="0.25">
      <c r="A130" s="8">
        <v>601180</v>
      </c>
      <c r="B130" s="8" t="e">
        <f t="shared" si="68"/>
        <v>#N/A</v>
      </c>
      <c r="C130" s="8">
        <v>300020</v>
      </c>
      <c r="D130" s="15" t="s">
        <v>4</v>
      </c>
      <c r="E130" s="19" t="s">
        <v>106</v>
      </c>
      <c r="F130" s="105">
        <f t="shared" ref="F130:H130" si="75">F22*F76*12/1000</f>
        <v>205572.09599999999</v>
      </c>
      <c r="G130" s="105">
        <f t="shared" si="75"/>
        <v>255885.18547200001</v>
      </c>
      <c r="H130" s="105">
        <f t="shared" si="75"/>
        <v>276676.94983199995</v>
      </c>
      <c r="I130" s="105">
        <f>I22*I76*12/1000</f>
        <v>346633.36500000005</v>
      </c>
      <c r="J130" s="105">
        <f>J22*J76*12/1000</f>
        <v>391905.462</v>
      </c>
      <c r="K130" s="105">
        <f t="shared" ref="K130:L130" si="76">K22*K76*12/1000</f>
        <v>434541.47100000002</v>
      </c>
      <c r="L130" s="105">
        <f t="shared" si="76"/>
        <v>474721.71240000002</v>
      </c>
      <c r="M130" s="105">
        <f>M22*M76*3/1000</f>
        <v>44366.622599999995</v>
      </c>
      <c r="N130" s="105">
        <v>34435.85</v>
      </c>
      <c r="O130" s="105">
        <f>O22*O76*2/1000</f>
        <v>38700.785600000003</v>
      </c>
      <c r="P130" s="105">
        <f>P22*P76*2/1000</f>
        <v>46903.599511999993</v>
      </c>
      <c r="AP130" s="11"/>
      <c r="AQ130" s="11"/>
      <c r="AR130" s="11"/>
      <c r="AS130" s="23"/>
      <c r="AT130" s="23"/>
      <c r="AU130" s="36"/>
      <c r="AV130" s="36"/>
      <c r="AW130" s="36"/>
      <c r="AX130" s="36"/>
      <c r="AY130" s="36"/>
      <c r="AZ130" s="36"/>
      <c r="BA130" s="28"/>
    </row>
    <row r="131" spans="1:53" ht="15.75" x14ac:dyDescent="0.25">
      <c r="A131" s="8">
        <v>601190</v>
      </c>
      <c r="B131" s="8" t="e">
        <f t="shared" si="68"/>
        <v>#N/A</v>
      </c>
      <c r="C131" s="8">
        <v>301020</v>
      </c>
      <c r="D131" s="45" t="s">
        <v>80</v>
      </c>
      <c r="E131" s="48" t="s">
        <v>585</v>
      </c>
      <c r="F131" s="90" t="s">
        <v>579</v>
      </c>
      <c r="G131" s="94">
        <f t="shared" ref="G131:L131" si="77">IF(F130,G130/F130*100,0)</f>
        <v>124.47466871768434</v>
      </c>
      <c r="H131" s="94">
        <f t="shared" si="77"/>
        <v>108.12542716048526</v>
      </c>
      <c r="I131" s="94">
        <f t="shared" si="77"/>
        <v>125.28451148911324</v>
      </c>
      <c r="J131" s="94">
        <f t="shared" si="77"/>
        <v>113.06051337556613</v>
      </c>
      <c r="K131" s="94">
        <f t="shared" si="77"/>
        <v>110.87915661660261</v>
      </c>
      <c r="L131" s="94">
        <f t="shared" si="77"/>
        <v>109.24658383181108</v>
      </c>
      <c r="M131" s="90" t="s">
        <v>579</v>
      </c>
      <c r="N131" s="94">
        <f>IF(M130,N130/M130*100,0)</f>
        <v>77.616568451617951</v>
      </c>
      <c r="O131" s="94">
        <f>IF(N130,O130/N130*100,0)</f>
        <v>112.38516139430274</v>
      </c>
      <c r="P131" s="94">
        <f>IF(O130,P130/O130*100,0)</f>
        <v>121.19547131880441</v>
      </c>
      <c r="AP131" s="11"/>
      <c r="AQ131" s="11"/>
      <c r="AR131" s="11"/>
      <c r="AS131" s="24"/>
      <c r="AT131" s="24"/>
      <c r="AU131" s="28"/>
      <c r="AV131" s="28"/>
      <c r="AW131" s="28"/>
      <c r="AX131" s="28"/>
      <c r="AY131" s="28"/>
      <c r="AZ131" s="28"/>
      <c r="BA131" s="28"/>
    </row>
    <row r="132" spans="1:53" ht="15.75" x14ac:dyDescent="0.25">
      <c r="A132" s="8">
        <v>601200</v>
      </c>
      <c r="B132" s="8" t="e">
        <f t="shared" si="68"/>
        <v>#N/A</v>
      </c>
      <c r="C132" s="8">
        <v>300030</v>
      </c>
      <c r="D132" s="15" t="s">
        <v>5</v>
      </c>
      <c r="E132" s="19" t="s">
        <v>106</v>
      </c>
      <c r="F132" s="105">
        <f t="shared" ref="F132:I132" si="78">F24*F78*12/1000</f>
        <v>304848.84960000002</v>
      </c>
      <c r="G132" s="105">
        <f t="shared" si="78"/>
        <v>473428.05839999998</v>
      </c>
      <c r="H132" s="105">
        <f t="shared" si="78"/>
        <v>568416.24</v>
      </c>
      <c r="I132" s="105">
        <f t="shared" si="78"/>
        <v>764399.97515999991</v>
      </c>
      <c r="J132" s="105">
        <f t="shared" ref="J132" si="79">J24*J78*12/1000</f>
        <v>852268.49255999993</v>
      </c>
      <c r="K132" s="105">
        <v>932429.44</v>
      </c>
      <c r="L132" s="105">
        <f>L24*L78*12/1000</f>
        <v>1013415.56328</v>
      </c>
      <c r="M132" s="105">
        <f>M24*M78*3/1000</f>
        <v>80216.351999999999</v>
      </c>
      <c r="N132" s="105">
        <v>71367.31</v>
      </c>
      <c r="O132" s="105">
        <f>O24*O78*2/1000</f>
        <v>81828.767199999987</v>
      </c>
      <c r="P132" s="105">
        <f>P24*P78*2/1000</f>
        <v>114255.70935999999</v>
      </c>
      <c r="AP132" s="11"/>
      <c r="AQ132" s="11"/>
      <c r="AR132" s="11"/>
      <c r="AS132" s="23"/>
      <c r="AT132" s="23"/>
      <c r="AU132" s="36"/>
      <c r="AV132" s="36"/>
      <c r="AW132" s="36"/>
      <c r="AX132" s="36"/>
      <c r="AY132" s="36"/>
      <c r="AZ132" s="36"/>
      <c r="BA132" s="28"/>
    </row>
    <row r="133" spans="1:53" ht="15.75" x14ac:dyDescent="0.25">
      <c r="A133" s="8">
        <v>601210</v>
      </c>
      <c r="B133" s="8" t="e">
        <f t="shared" si="68"/>
        <v>#N/A</v>
      </c>
      <c r="C133" s="8">
        <v>301030</v>
      </c>
      <c r="D133" s="45" t="s">
        <v>80</v>
      </c>
      <c r="E133" s="48" t="s">
        <v>585</v>
      </c>
      <c r="F133" s="90" t="s">
        <v>579</v>
      </c>
      <c r="G133" s="94">
        <f t="shared" ref="G133:L133" si="80">IF(F132,G132/F132*100,0)</f>
        <v>155.29927668127897</v>
      </c>
      <c r="H133" s="94">
        <f t="shared" si="80"/>
        <v>120.06391043256342</v>
      </c>
      <c r="I133" s="94">
        <f t="shared" si="80"/>
        <v>134.47891199589932</v>
      </c>
      <c r="J133" s="94">
        <f t="shared" si="80"/>
        <v>111.49509684136343</v>
      </c>
      <c r="K133" s="94">
        <f t="shared" si="80"/>
        <v>109.40559790016601</v>
      </c>
      <c r="L133" s="94">
        <f t="shared" si="80"/>
        <v>108.68549616794596</v>
      </c>
      <c r="M133" s="90" t="s">
        <v>579</v>
      </c>
      <c r="N133" s="94">
        <f>IF(M132,N132/M132*100,0)</f>
        <v>88.968531004750744</v>
      </c>
      <c r="O133" s="94">
        <f>IF(N132,O132/N132*100,0)</f>
        <v>114.65861218532685</v>
      </c>
      <c r="P133" s="94">
        <f>IF(O132,P132/O132*100,0)</f>
        <v>139.62780238488062</v>
      </c>
      <c r="AP133" s="11"/>
      <c r="AQ133" s="11"/>
      <c r="AR133" s="11"/>
      <c r="AS133" s="24"/>
      <c r="AT133" s="24"/>
      <c r="AU133" s="28"/>
      <c r="AV133" s="28"/>
      <c r="AW133" s="28"/>
      <c r="AX133" s="28"/>
      <c r="AY133" s="28"/>
      <c r="AZ133" s="28"/>
      <c r="BA133" s="28"/>
    </row>
    <row r="134" spans="1:53" ht="31.5" x14ac:dyDescent="0.25">
      <c r="A134" s="8">
        <v>601220</v>
      </c>
      <c r="B134" s="8" t="e">
        <f t="shared" si="68"/>
        <v>#N/A</v>
      </c>
      <c r="C134" s="8">
        <v>300040</v>
      </c>
      <c r="D134" s="15" t="s">
        <v>8</v>
      </c>
      <c r="E134" s="19" t="s">
        <v>106</v>
      </c>
      <c r="F134" s="105">
        <f t="shared" ref="F134:L134" si="81">F26*F80*12/1000</f>
        <v>0</v>
      </c>
      <c r="G134" s="105">
        <f t="shared" si="81"/>
        <v>0</v>
      </c>
      <c r="H134" s="105">
        <f t="shared" si="81"/>
        <v>0</v>
      </c>
      <c r="I134" s="105">
        <f t="shared" si="81"/>
        <v>0</v>
      </c>
      <c r="J134" s="105">
        <f t="shared" si="81"/>
        <v>0</v>
      </c>
      <c r="K134" s="105">
        <f t="shared" si="81"/>
        <v>0</v>
      </c>
      <c r="L134" s="105">
        <f t="shared" si="81"/>
        <v>0</v>
      </c>
      <c r="M134" s="105">
        <f>M26*M80*3/1000</f>
        <v>0</v>
      </c>
      <c r="N134" s="105">
        <f>N26*N80*3/1000</f>
        <v>0</v>
      </c>
      <c r="O134" s="105">
        <f>O26*O80*3/1000</f>
        <v>0</v>
      </c>
      <c r="P134" s="105">
        <f>P26*P80*3/1000</f>
        <v>0</v>
      </c>
      <c r="AP134" s="11"/>
      <c r="AQ134" s="11"/>
      <c r="AR134" s="11"/>
      <c r="AS134" s="23"/>
      <c r="AT134" s="23"/>
      <c r="AU134" s="36"/>
      <c r="AV134" s="36"/>
      <c r="AW134" s="36"/>
      <c r="AX134" s="36"/>
      <c r="AY134" s="36"/>
      <c r="AZ134" s="36"/>
      <c r="BA134" s="28"/>
    </row>
    <row r="135" spans="1:53" ht="15.75" x14ac:dyDescent="0.25">
      <c r="A135" s="8">
        <v>601230</v>
      </c>
      <c r="B135" s="8" t="e">
        <f t="shared" si="68"/>
        <v>#N/A</v>
      </c>
      <c r="C135" s="8">
        <v>301040</v>
      </c>
      <c r="D135" s="45" t="s">
        <v>80</v>
      </c>
      <c r="E135" s="48" t="s">
        <v>585</v>
      </c>
      <c r="F135" s="90" t="s">
        <v>579</v>
      </c>
      <c r="G135" s="94">
        <f t="shared" ref="G135:L135" si="82">IF(F134,G134/F134*100,0)</f>
        <v>0</v>
      </c>
      <c r="H135" s="94">
        <f t="shared" si="82"/>
        <v>0</v>
      </c>
      <c r="I135" s="94">
        <f t="shared" si="82"/>
        <v>0</v>
      </c>
      <c r="J135" s="94">
        <f t="shared" si="82"/>
        <v>0</v>
      </c>
      <c r="K135" s="94">
        <f t="shared" si="82"/>
        <v>0</v>
      </c>
      <c r="L135" s="94">
        <f t="shared" si="82"/>
        <v>0</v>
      </c>
      <c r="M135" s="90" t="s">
        <v>579</v>
      </c>
      <c r="N135" s="94">
        <f>IF(M134,N134/M134*100,0)</f>
        <v>0</v>
      </c>
      <c r="O135" s="94">
        <f>IF(N134,O134/N134*100,0)</f>
        <v>0</v>
      </c>
      <c r="P135" s="94">
        <f>IF(O134,P134/O134*100,0)</f>
        <v>0</v>
      </c>
      <c r="AP135" s="11"/>
      <c r="AQ135" s="11"/>
      <c r="AR135" s="11"/>
      <c r="AS135" s="24"/>
      <c r="AT135" s="24"/>
      <c r="AU135" s="28"/>
      <c r="AV135" s="28"/>
      <c r="AW135" s="28"/>
      <c r="AX135" s="28"/>
      <c r="AY135" s="28"/>
      <c r="AZ135" s="28"/>
      <c r="BA135" s="28"/>
    </row>
    <row r="136" spans="1:53" ht="47.25" x14ac:dyDescent="0.25">
      <c r="A136" s="8">
        <v>601240</v>
      </c>
      <c r="B136" s="8" t="e">
        <f t="shared" si="68"/>
        <v>#N/A</v>
      </c>
      <c r="C136" s="8">
        <v>300050</v>
      </c>
      <c r="D136" s="15" t="s">
        <v>83</v>
      </c>
      <c r="E136" s="19" t="s">
        <v>106</v>
      </c>
      <c r="F136" s="105">
        <f t="shared" ref="F136:L136" si="83">F28*F82*12/1000</f>
        <v>0</v>
      </c>
      <c r="G136" s="105">
        <f t="shared" si="83"/>
        <v>0</v>
      </c>
      <c r="H136" s="105">
        <f t="shared" si="83"/>
        <v>0</v>
      </c>
      <c r="I136" s="105">
        <f t="shared" si="83"/>
        <v>0</v>
      </c>
      <c r="J136" s="105">
        <f t="shared" si="83"/>
        <v>0</v>
      </c>
      <c r="K136" s="105">
        <f t="shared" si="83"/>
        <v>0</v>
      </c>
      <c r="L136" s="105">
        <f t="shared" si="83"/>
        <v>0</v>
      </c>
      <c r="M136" s="105">
        <f>M28*M82*3/1000</f>
        <v>0</v>
      </c>
      <c r="N136" s="105">
        <f>N28*N82*3/1000</f>
        <v>0</v>
      </c>
      <c r="O136" s="105">
        <f>O28*O82*3/1000</f>
        <v>0</v>
      </c>
      <c r="P136" s="105">
        <f>P28*P82*3/1000</f>
        <v>0</v>
      </c>
      <c r="AP136" s="11"/>
      <c r="AQ136" s="11"/>
      <c r="AR136" s="11"/>
      <c r="AS136" s="23"/>
      <c r="AT136" s="23"/>
      <c r="AU136" s="36"/>
      <c r="AV136" s="36"/>
      <c r="AW136" s="36"/>
      <c r="AX136" s="36"/>
      <c r="AY136" s="36"/>
      <c r="AZ136" s="36"/>
      <c r="BA136" s="28"/>
    </row>
    <row r="137" spans="1:53" ht="15.75" x14ac:dyDescent="0.25">
      <c r="A137" s="8">
        <v>601250</v>
      </c>
      <c r="B137" s="8" t="e">
        <f t="shared" si="68"/>
        <v>#N/A</v>
      </c>
      <c r="C137" s="8">
        <v>301050</v>
      </c>
      <c r="D137" s="45" t="s">
        <v>80</v>
      </c>
      <c r="E137" s="48" t="s">
        <v>585</v>
      </c>
      <c r="F137" s="90" t="s">
        <v>579</v>
      </c>
      <c r="G137" s="94">
        <f t="shared" ref="G137:L137" si="84">IF(F136,G136/F136*100,0)</f>
        <v>0</v>
      </c>
      <c r="H137" s="94">
        <f t="shared" si="84"/>
        <v>0</v>
      </c>
      <c r="I137" s="94">
        <f t="shared" si="84"/>
        <v>0</v>
      </c>
      <c r="J137" s="94">
        <f t="shared" si="84"/>
        <v>0</v>
      </c>
      <c r="K137" s="94">
        <f t="shared" si="84"/>
        <v>0</v>
      </c>
      <c r="L137" s="94">
        <f t="shared" si="84"/>
        <v>0</v>
      </c>
      <c r="M137" s="90" t="s">
        <v>579</v>
      </c>
      <c r="N137" s="94">
        <f>IF(M136,N136/M136*100,0)</f>
        <v>0</v>
      </c>
      <c r="O137" s="94">
        <f>IF(N136,O136/N136*100,0)</f>
        <v>0</v>
      </c>
      <c r="P137" s="94">
        <f>IF(O136,P136/O136*100,0)</f>
        <v>0</v>
      </c>
      <c r="AP137" s="11"/>
      <c r="AQ137" s="11"/>
      <c r="AR137" s="11"/>
      <c r="AS137" s="24"/>
      <c r="AT137" s="24"/>
      <c r="AU137" s="28"/>
      <c r="AV137" s="28"/>
      <c r="AW137" s="28"/>
      <c r="AX137" s="28"/>
      <c r="AY137" s="28"/>
      <c r="AZ137" s="28"/>
      <c r="BA137" s="28"/>
    </row>
    <row r="138" spans="1:53" ht="15.75" x14ac:dyDescent="0.25">
      <c r="A138" s="8">
        <v>601260</v>
      </c>
      <c r="B138" s="8" t="e">
        <f t="shared" si="68"/>
        <v>#N/A</v>
      </c>
      <c r="C138" s="8">
        <v>300060</v>
      </c>
      <c r="D138" s="15" t="s">
        <v>6</v>
      </c>
      <c r="E138" s="19" t="s">
        <v>106</v>
      </c>
      <c r="F138" s="105">
        <f t="shared" ref="F138:L138" si="85">F30*F84*12/1000</f>
        <v>0</v>
      </c>
      <c r="G138" s="105">
        <f t="shared" si="85"/>
        <v>0</v>
      </c>
      <c r="H138" s="105">
        <f t="shared" si="85"/>
        <v>0</v>
      </c>
      <c r="I138" s="105">
        <f t="shared" si="85"/>
        <v>0</v>
      </c>
      <c r="J138" s="105">
        <f t="shared" si="85"/>
        <v>0</v>
      </c>
      <c r="K138" s="105">
        <f t="shared" si="85"/>
        <v>0</v>
      </c>
      <c r="L138" s="105">
        <f t="shared" si="85"/>
        <v>0</v>
      </c>
      <c r="M138" s="105">
        <f>M30*M84*3/1000</f>
        <v>0</v>
      </c>
      <c r="N138" s="105">
        <f>N30*N84*3/1000</f>
        <v>0</v>
      </c>
      <c r="O138" s="105">
        <f>O30*O84*3/1000</f>
        <v>0</v>
      </c>
      <c r="P138" s="105">
        <f>P30*P84*3/1000</f>
        <v>0</v>
      </c>
      <c r="AP138" s="11"/>
      <c r="AQ138" s="11"/>
      <c r="AR138" s="11"/>
      <c r="AS138" s="23"/>
      <c r="AT138" s="23"/>
      <c r="AU138" s="36"/>
      <c r="AV138" s="36"/>
      <c r="AW138" s="36"/>
      <c r="AX138" s="36"/>
      <c r="AY138" s="36"/>
      <c r="AZ138" s="36"/>
      <c r="BA138" s="28"/>
    </row>
    <row r="139" spans="1:53" ht="15.75" x14ac:dyDescent="0.25">
      <c r="A139" s="8">
        <v>601270</v>
      </c>
      <c r="B139" s="8" t="e">
        <f t="shared" si="68"/>
        <v>#N/A</v>
      </c>
      <c r="C139" s="8">
        <v>301060</v>
      </c>
      <c r="D139" s="45" t="s">
        <v>80</v>
      </c>
      <c r="E139" s="48" t="s">
        <v>585</v>
      </c>
      <c r="F139" s="90" t="s">
        <v>579</v>
      </c>
      <c r="G139" s="94">
        <f t="shared" ref="G139:L139" si="86">IF(F138,G138/F138*100,0)</f>
        <v>0</v>
      </c>
      <c r="H139" s="94">
        <f t="shared" si="86"/>
        <v>0</v>
      </c>
      <c r="I139" s="94">
        <f t="shared" si="86"/>
        <v>0</v>
      </c>
      <c r="J139" s="94">
        <f t="shared" si="86"/>
        <v>0</v>
      </c>
      <c r="K139" s="94">
        <f t="shared" si="86"/>
        <v>0</v>
      </c>
      <c r="L139" s="94">
        <f t="shared" si="86"/>
        <v>0</v>
      </c>
      <c r="M139" s="90" t="s">
        <v>579</v>
      </c>
      <c r="N139" s="94">
        <f>IF(M138,N138/M138*100,0)</f>
        <v>0</v>
      </c>
      <c r="O139" s="94">
        <f>IF(N138,O138/N138*100,0)</f>
        <v>0</v>
      </c>
      <c r="P139" s="94">
        <f>IF(O138,P138/O138*100,0)</f>
        <v>0</v>
      </c>
      <c r="AP139" s="11"/>
      <c r="AQ139" s="11"/>
      <c r="AR139" s="11"/>
      <c r="AS139" s="24"/>
      <c r="AT139" s="24"/>
      <c r="AU139" s="28"/>
      <c r="AV139" s="28"/>
      <c r="AW139" s="28"/>
      <c r="AX139" s="28"/>
      <c r="AY139" s="28"/>
      <c r="AZ139" s="28"/>
      <c r="BA139" s="28"/>
    </row>
    <row r="140" spans="1:53" ht="31.5" x14ac:dyDescent="0.25">
      <c r="A140" s="8">
        <v>601280</v>
      </c>
      <c r="B140" s="8" t="e">
        <f t="shared" si="68"/>
        <v>#N/A</v>
      </c>
      <c r="C140" s="8">
        <v>300070</v>
      </c>
      <c r="D140" s="15" t="s">
        <v>84</v>
      </c>
      <c r="E140" s="19" t="s">
        <v>106</v>
      </c>
      <c r="F140" s="105">
        <f t="shared" ref="F140:L140" si="87">F32*F86*12/1000</f>
        <v>0</v>
      </c>
      <c r="G140" s="105">
        <f t="shared" si="87"/>
        <v>0</v>
      </c>
      <c r="H140" s="105">
        <f t="shared" si="87"/>
        <v>0</v>
      </c>
      <c r="I140" s="105">
        <f t="shared" si="87"/>
        <v>0</v>
      </c>
      <c r="J140" s="105">
        <f t="shared" si="87"/>
        <v>0</v>
      </c>
      <c r="K140" s="105">
        <f t="shared" si="87"/>
        <v>0</v>
      </c>
      <c r="L140" s="105">
        <f t="shared" si="87"/>
        <v>0</v>
      </c>
      <c r="M140" s="105">
        <f>M32*M86*3/1000</f>
        <v>0</v>
      </c>
      <c r="N140" s="105">
        <f>N32*N86*3/1000</f>
        <v>0</v>
      </c>
      <c r="O140" s="105">
        <f>O32*O86*2/1000</f>
        <v>0</v>
      </c>
      <c r="P140" s="105">
        <f>P32*P86*2/1000</f>
        <v>0</v>
      </c>
      <c r="AP140" s="11"/>
      <c r="AQ140" s="11"/>
      <c r="AR140" s="11"/>
      <c r="AS140" s="23"/>
      <c r="AT140" s="23"/>
      <c r="AU140" s="36"/>
      <c r="AV140" s="36"/>
      <c r="AW140" s="36"/>
      <c r="AX140" s="36"/>
      <c r="AY140" s="36"/>
      <c r="AZ140" s="36"/>
      <c r="BA140" s="28"/>
    </row>
    <row r="141" spans="1:53" ht="15.75" x14ac:dyDescent="0.25">
      <c r="A141" s="8">
        <v>601290</v>
      </c>
      <c r="B141" s="8" t="e">
        <f t="shared" si="68"/>
        <v>#N/A</v>
      </c>
      <c r="C141" s="8">
        <v>301070</v>
      </c>
      <c r="D141" s="106" t="s">
        <v>80</v>
      </c>
      <c r="E141" s="48" t="s">
        <v>585</v>
      </c>
      <c r="F141" s="90" t="s">
        <v>579</v>
      </c>
      <c r="G141" s="94">
        <f t="shared" ref="G141:L141" si="88">IF(F140,G140/F140*100,0)</f>
        <v>0</v>
      </c>
      <c r="H141" s="94">
        <f t="shared" si="88"/>
        <v>0</v>
      </c>
      <c r="I141" s="94">
        <f t="shared" si="88"/>
        <v>0</v>
      </c>
      <c r="J141" s="94">
        <f t="shared" si="88"/>
        <v>0</v>
      </c>
      <c r="K141" s="94">
        <f t="shared" si="88"/>
        <v>0</v>
      </c>
      <c r="L141" s="94">
        <f t="shared" si="88"/>
        <v>0</v>
      </c>
      <c r="M141" s="90" t="s">
        <v>579</v>
      </c>
      <c r="N141" s="94">
        <f>IF(M140,N140/M140*100,0)</f>
        <v>0</v>
      </c>
      <c r="O141" s="94">
        <f>IF(N140,O140/N140*100,0)</f>
        <v>0</v>
      </c>
      <c r="P141" s="94">
        <f>IF(O140,P140/O140*100,0)</f>
        <v>0</v>
      </c>
      <c r="AP141" s="11"/>
      <c r="AQ141" s="11"/>
      <c r="AR141" s="11"/>
      <c r="AS141" s="24"/>
      <c r="AT141" s="24"/>
      <c r="AU141" s="28"/>
      <c r="AV141" s="28"/>
      <c r="AW141" s="28"/>
      <c r="AX141" s="28"/>
      <c r="AY141" s="28"/>
      <c r="AZ141" s="28"/>
      <c r="BA141" s="28"/>
    </row>
    <row r="142" spans="1:53" ht="15.75" x14ac:dyDescent="0.25">
      <c r="A142" s="8">
        <v>601300</v>
      </c>
      <c r="B142" s="8"/>
      <c r="C142" s="8"/>
      <c r="D142" s="15" t="s">
        <v>85</v>
      </c>
      <c r="E142" s="19"/>
      <c r="F142" s="104"/>
      <c r="G142" s="104"/>
      <c r="H142" s="104"/>
      <c r="I142" s="104"/>
      <c r="J142" s="104"/>
      <c r="K142" s="104"/>
      <c r="L142" s="104"/>
      <c r="M142" s="104"/>
      <c r="N142" s="104"/>
      <c r="O142" s="104"/>
      <c r="P142" s="104"/>
      <c r="AP142" s="11"/>
      <c r="AQ142" s="11"/>
      <c r="AR142" s="11"/>
      <c r="AS142" s="23"/>
      <c r="AT142" s="23"/>
      <c r="AU142" s="36"/>
      <c r="AV142" s="36"/>
      <c r="AW142" s="36"/>
      <c r="AX142" s="36"/>
      <c r="AY142" s="36"/>
      <c r="AZ142" s="36"/>
      <c r="BA142" s="28"/>
    </row>
    <row r="143" spans="1:53" ht="47.25" x14ac:dyDescent="0.25">
      <c r="A143" s="8">
        <v>601310</v>
      </c>
      <c r="B143" s="8" t="e">
        <f t="shared" ref="B143:B174" si="89">VALUE(CONCATENATE($A$2,$C$4,C143))</f>
        <v>#N/A</v>
      </c>
      <c r="C143" s="8">
        <v>300071</v>
      </c>
      <c r="D143" s="95" t="s">
        <v>122</v>
      </c>
      <c r="E143" s="19" t="s">
        <v>106</v>
      </c>
      <c r="F143" s="105">
        <f t="shared" ref="F143:L143" si="90">F35*F89*12/1000</f>
        <v>0</v>
      </c>
      <c r="G143" s="105">
        <f t="shared" si="90"/>
        <v>0</v>
      </c>
      <c r="H143" s="105">
        <f t="shared" si="90"/>
        <v>0</v>
      </c>
      <c r="I143" s="105">
        <f t="shared" si="90"/>
        <v>0</v>
      </c>
      <c r="J143" s="105">
        <f t="shared" si="90"/>
        <v>0</v>
      </c>
      <c r="K143" s="105">
        <f t="shared" si="90"/>
        <v>0</v>
      </c>
      <c r="L143" s="105">
        <f t="shared" si="90"/>
        <v>0</v>
      </c>
      <c r="M143" s="105">
        <f>M35*M89*3/1000</f>
        <v>0</v>
      </c>
      <c r="N143" s="105">
        <f>N35*N89*3/1000</f>
        <v>0</v>
      </c>
      <c r="O143" s="105">
        <f>O35*O89*3/1000</f>
        <v>0</v>
      </c>
      <c r="P143" s="105">
        <f>P35*P89*3/1000</f>
        <v>0</v>
      </c>
      <c r="AP143" s="11"/>
      <c r="AQ143" s="11"/>
      <c r="AR143" s="11"/>
      <c r="AS143" s="24"/>
      <c r="AT143" s="24"/>
      <c r="AU143" s="28"/>
      <c r="AV143" s="28"/>
      <c r="AW143" s="28"/>
      <c r="AX143" s="28"/>
      <c r="AY143" s="28"/>
      <c r="AZ143" s="28"/>
      <c r="BA143" s="28"/>
    </row>
    <row r="144" spans="1:53" ht="15.75" x14ac:dyDescent="0.25">
      <c r="A144" s="8">
        <v>601320</v>
      </c>
      <c r="B144" s="8" t="e">
        <f t="shared" si="89"/>
        <v>#N/A</v>
      </c>
      <c r="C144" s="8">
        <v>301071</v>
      </c>
      <c r="D144" s="45" t="s">
        <v>80</v>
      </c>
      <c r="E144" s="48" t="s">
        <v>585</v>
      </c>
      <c r="F144" s="90" t="s">
        <v>579</v>
      </c>
      <c r="G144" s="94">
        <f t="shared" ref="G144:L144" si="91">IF(F143,G143/F143*100,0)</f>
        <v>0</v>
      </c>
      <c r="H144" s="94">
        <f t="shared" si="91"/>
        <v>0</v>
      </c>
      <c r="I144" s="94">
        <f t="shared" si="91"/>
        <v>0</v>
      </c>
      <c r="J144" s="94">
        <f t="shared" si="91"/>
        <v>0</v>
      </c>
      <c r="K144" s="94">
        <f t="shared" si="91"/>
        <v>0</v>
      </c>
      <c r="L144" s="94">
        <f t="shared" si="91"/>
        <v>0</v>
      </c>
      <c r="M144" s="90" t="s">
        <v>579</v>
      </c>
      <c r="N144" s="94">
        <f>IF(M143,N143/M143*100,0)</f>
        <v>0</v>
      </c>
      <c r="O144" s="94">
        <f>IF(N143,O143/N143*100,0)</f>
        <v>0</v>
      </c>
      <c r="P144" s="94">
        <f>IF(O143,P143/O143*100,0)</f>
        <v>0</v>
      </c>
      <c r="AP144" s="11"/>
      <c r="AQ144" s="11"/>
      <c r="AR144" s="11"/>
      <c r="AS144" s="33"/>
      <c r="AT144" s="33"/>
      <c r="AU144" s="36"/>
      <c r="AV144" s="36"/>
      <c r="AW144" s="36"/>
      <c r="AX144" s="36"/>
      <c r="AY144" s="36"/>
      <c r="AZ144" s="36"/>
      <c r="BA144" s="28"/>
    </row>
    <row r="145" spans="1:53" ht="47.25" x14ac:dyDescent="0.25">
      <c r="A145" s="8">
        <v>601330</v>
      </c>
      <c r="B145" s="8" t="e">
        <f t="shared" si="89"/>
        <v>#N/A</v>
      </c>
      <c r="C145" s="8">
        <v>300072</v>
      </c>
      <c r="D145" s="95" t="s">
        <v>123</v>
      </c>
      <c r="E145" s="19" t="s">
        <v>106</v>
      </c>
      <c r="F145" s="105">
        <f t="shared" ref="F145:L145" si="92">F37*F91*12/1000</f>
        <v>0</v>
      </c>
      <c r="G145" s="105">
        <f t="shared" si="92"/>
        <v>0</v>
      </c>
      <c r="H145" s="105">
        <f t="shared" si="92"/>
        <v>0</v>
      </c>
      <c r="I145" s="105">
        <f t="shared" si="92"/>
        <v>0</v>
      </c>
      <c r="J145" s="105">
        <f t="shared" si="92"/>
        <v>0</v>
      </c>
      <c r="K145" s="105">
        <f t="shared" si="92"/>
        <v>0</v>
      </c>
      <c r="L145" s="105">
        <f t="shared" si="92"/>
        <v>0</v>
      </c>
      <c r="M145" s="105">
        <f>M37*M91*3/1000</f>
        <v>0</v>
      </c>
      <c r="N145" s="105">
        <f>N37*N91*3/1000</f>
        <v>0</v>
      </c>
      <c r="O145" s="105">
        <f>O37*O91*3/1000</f>
        <v>0</v>
      </c>
      <c r="P145" s="105">
        <f>P37*P91*3/1000</f>
        <v>0</v>
      </c>
      <c r="AP145" s="11"/>
      <c r="AQ145" s="11"/>
      <c r="AR145" s="11"/>
      <c r="AS145" s="24"/>
      <c r="AT145" s="24"/>
      <c r="AU145" s="28"/>
      <c r="AV145" s="28"/>
      <c r="AW145" s="28"/>
      <c r="AX145" s="28"/>
      <c r="AY145" s="28"/>
      <c r="AZ145" s="28"/>
      <c r="BA145" s="28"/>
    </row>
    <row r="146" spans="1:53" ht="15.75" customHeight="1" x14ac:dyDescent="0.25">
      <c r="A146" s="8">
        <v>601340</v>
      </c>
      <c r="B146" s="8" t="e">
        <f t="shared" si="89"/>
        <v>#N/A</v>
      </c>
      <c r="C146" s="8">
        <v>301072</v>
      </c>
      <c r="D146" s="45" t="s">
        <v>80</v>
      </c>
      <c r="E146" s="48" t="s">
        <v>585</v>
      </c>
      <c r="F146" s="90" t="s">
        <v>579</v>
      </c>
      <c r="G146" s="94">
        <f t="shared" ref="G146:L146" si="93">IF(F145,G145/F145*100,0)</f>
        <v>0</v>
      </c>
      <c r="H146" s="94">
        <f t="shared" si="93"/>
        <v>0</v>
      </c>
      <c r="I146" s="94">
        <f t="shared" si="93"/>
        <v>0</v>
      </c>
      <c r="J146" s="94">
        <f t="shared" si="93"/>
        <v>0</v>
      </c>
      <c r="K146" s="94">
        <f t="shared" si="93"/>
        <v>0</v>
      </c>
      <c r="L146" s="94">
        <f t="shared" si="93"/>
        <v>0</v>
      </c>
      <c r="M146" s="90" t="s">
        <v>579</v>
      </c>
      <c r="N146" s="94">
        <f>IF(M145,N145/M145*100,0)</f>
        <v>0</v>
      </c>
      <c r="O146" s="94">
        <f>IF(N145,O145/N145*100,0)</f>
        <v>0</v>
      </c>
      <c r="P146" s="94">
        <f>IF(O145,P145/O145*100,0)</f>
        <v>0</v>
      </c>
    </row>
    <row r="147" spans="1:53" ht="15.75" customHeight="1" x14ac:dyDescent="0.25">
      <c r="A147" s="8">
        <v>601350</v>
      </c>
      <c r="B147" s="8" t="e">
        <f t="shared" si="89"/>
        <v>#N/A</v>
      </c>
      <c r="C147" s="8">
        <v>300080</v>
      </c>
      <c r="D147" s="15" t="s">
        <v>86</v>
      </c>
      <c r="E147" s="19" t="s">
        <v>106</v>
      </c>
      <c r="F147" s="105">
        <f t="shared" ref="F147:L147" si="94">F39*F93*12/1000</f>
        <v>15224.644799999998</v>
      </c>
      <c r="G147" s="105">
        <f t="shared" si="94"/>
        <v>16982.699904000001</v>
      </c>
      <c r="H147" s="105">
        <f t="shared" si="94"/>
        <v>18333.600839999996</v>
      </c>
      <c r="I147" s="105">
        <f t="shared" si="94"/>
        <v>18560.000880000003</v>
      </c>
      <c r="J147" s="105">
        <f t="shared" si="94"/>
        <v>20137.600320000001</v>
      </c>
      <c r="K147" s="105">
        <f t="shared" si="94"/>
        <v>21245.169000000002</v>
      </c>
      <c r="L147" s="105">
        <f t="shared" si="94"/>
        <v>22307.426759999998</v>
      </c>
      <c r="M147" s="105">
        <f>M39*M93*3/1000</f>
        <v>3307.1616000000004</v>
      </c>
      <c r="N147" s="105">
        <v>2453.9</v>
      </c>
      <c r="O147" s="105">
        <f>O39*O93*2/1000</f>
        <v>2528.3001600000002</v>
      </c>
      <c r="P147" s="105">
        <f>P39*P93*2/1000</f>
        <v>2733.9998799999998</v>
      </c>
    </row>
    <row r="148" spans="1:53" ht="15.75" customHeight="1" x14ac:dyDescent="0.25">
      <c r="A148" s="8">
        <v>601360</v>
      </c>
      <c r="B148" s="8" t="e">
        <f t="shared" si="89"/>
        <v>#N/A</v>
      </c>
      <c r="C148" s="8">
        <v>301080</v>
      </c>
      <c r="D148" s="45" t="s">
        <v>80</v>
      </c>
      <c r="E148" s="48" t="s">
        <v>585</v>
      </c>
      <c r="F148" s="90" t="s">
        <v>579</v>
      </c>
      <c r="G148" s="94">
        <f t="shared" ref="G148:L148" si="95">IF(F147,G147/F147*100,0)</f>
        <v>111.54742936268703</v>
      </c>
      <c r="H148" s="94">
        <f t="shared" si="95"/>
        <v>107.95457108490629</v>
      </c>
      <c r="I148" s="94">
        <f t="shared" si="95"/>
        <v>101.23489129045535</v>
      </c>
      <c r="J148" s="94">
        <f t="shared" si="95"/>
        <v>108.49999657974152</v>
      </c>
      <c r="K148" s="94">
        <f t="shared" si="95"/>
        <v>105.50000328936908</v>
      </c>
      <c r="L148" s="94">
        <f t="shared" si="95"/>
        <v>104.99999675220279</v>
      </c>
      <c r="M148" s="90" t="s">
        <v>579</v>
      </c>
      <c r="N148" s="94">
        <f>IF(M147,N147/M147*100,0)</f>
        <v>74.199579482296841</v>
      </c>
      <c r="O148" s="94">
        <f>IF(N147,O147/N147*100,0)</f>
        <v>103.03191491095806</v>
      </c>
      <c r="P148" s="94">
        <f>IF(O147,P147/O147*100,0)</f>
        <v>108.13589000445263</v>
      </c>
    </row>
    <row r="149" spans="1:53" ht="15.75" customHeight="1" x14ac:dyDescent="0.25">
      <c r="A149" s="8">
        <v>601370</v>
      </c>
      <c r="B149" s="8" t="e">
        <f t="shared" si="89"/>
        <v>#N/A</v>
      </c>
      <c r="C149" s="8">
        <v>300090</v>
      </c>
      <c r="D149" s="15" t="s">
        <v>87</v>
      </c>
      <c r="E149" s="19" t="s">
        <v>106</v>
      </c>
      <c r="F149" s="105">
        <f t="shared" ref="F149:L149" si="96">F41*F95*12/1000</f>
        <v>0</v>
      </c>
      <c r="G149" s="105">
        <f t="shared" si="96"/>
        <v>0</v>
      </c>
      <c r="H149" s="105">
        <f t="shared" si="96"/>
        <v>0</v>
      </c>
      <c r="I149" s="105">
        <f t="shared" si="96"/>
        <v>0</v>
      </c>
      <c r="J149" s="105">
        <f t="shared" si="96"/>
        <v>0</v>
      </c>
      <c r="K149" s="105">
        <f t="shared" si="96"/>
        <v>0</v>
      </c>
      <c r="L149" s="105">
        <f t="shared" si="96"/>
        <v>0</v>
      </c>
      <c r="M149" s="105">
        <f>M41*M95*3/1000</f>
        <v>0</v>
      </c>
      <c r="N149" s="105">
        <f>N41*N95*3/1000</f>
        <v>0</v>
      </c>
      <c r="O149" s="105">
        <f>O41*O95*3/1000</f>
        <v>0</v>
      </c>
      <c r="P149" s="105">
        <f>P41*P95*3/1000</f>
        <v>0</v>
      </c>
    </row>
    <row r="150" spans="1:53" ht="15.75" x14ac:dyDescent="0.25">
      <c r="A150" s="8">
        <v>601380</v>
      </c>
      <c r="B150" s="8" t="e">
        <f t="shared" si="89"/>
        <v>#N/A</v>
      </c>
      <c r="C150" s="8">
        <v>301090</v>
      </c>
      <c r="D150" s="45" t="s">
        <v>80</v>
      </c>
      <c r="E150" s="48" t="s">
        <v>585</v>
      </c>
      <c r="F150" s="90" t="s">
        <v>579</v>
      </c>
      <c r="G150" s="94">
        <f t="shared" ref="G150:L150" si="97">IF(F149,G149/F149*100,0)</f>
        <v>0</v>
      </c>
      <c r="H150" s="94">
        <f t="shared" si="97"/>
        <v>0</v>
      </c>
      <c r="I150" s="94">
        <f t="shared" si="97"/>
        <v>0</v>
      </c>
      <c r="J150" s="94">
        <f t="shared" si="97"/>
        <v>0</v>
      </c>
      <c r="K150" s="94">
        <f t="shared" si="97"/>
        <v>0</v>
      </c>
      <c r="L150" s="94">
        <f t="shared" si="97"/>
        <v>0</v>
      </c>
      <c r="M150" s="90" t="s">
        <v>579</v>
      </c>
      <c r="N150" s="94">
        <f>IF(M149,N149/M149*100,0)</f>
        <v>0</v>
      </c>
      <c r="O150" s="94">
        <f>IF(N149,O149/N149*100,0)</f>
        <v>0</v>
      </c>
      <c r="P150" s="94">
        <f>IF(O149,P149/O149*100,0)</f>
        <v>0</v>
      </c>
    </row>
    <row r="151" spans="1:53" ht="15.75" x14ac:dyDescent="0.25">
      <c r="A151" s="8">
        <v>601390</v>
      </c>
      <c r="B151" s="8" t="e">
        <f t="shared" si="89"/>
        <v>#N/A</v>
      </c>
      <c r="C151" s="8">
        <v>300100</v>
      </c>
      <c r="D151" s="15" t="s">
        <v>88</v>
      </c>
      <c r="E151" s="19" t="s">
        <v>106</v>
      </c>
      <c r="F151" s="105">
        <f t="shared" ref="F151:L151" si="98">F43*F97*12/1000</f>
        <v>0</v>
      </c>
      <c r="G151" s="105">
        <v>196.7</v>
      </c>
      <c r="H151" s="105">
        <f t="shared" si="98"/>
        <v>234.80003999999997</v>
      </c>
      <c r="I151" s="105">
        <f t="shared" si="98"/>
        <v>275.00003999999996</v>
      </c>
      <c r="J151" s="105">
        <f t="shared" si="98"/>
        <v>297</v>
      </c>
      <c r="K151" s="105">
        <f t="shared" si="98"/>
        <v>314.82</v>
      </c>
      <c r="L151" s="105">
        <f t="shared" si="98"/>
        <v>330.56099999999998</v>
      </c>
      <c r="M151" s="105">
        <f>M43*M97*3/1000</f>
        <v>0</v>
      </c>
      <c r="N151" s="105">
        <f>N43*N97*3/1000</f>
        <v>0</v>
      </c>
      <c r="O151" s="105">
        <f>O43*O97*2/1000</f>
        <v>33</v>
      </c>
      <c r="P151" s="105">
        <f>P43*P97*2/1000</f>
        <v>45</v>
      </c>
    </row>
    <row r="152" spans="1:53" ht="15.75" x14ac:dyDescent="0.25">
      <c r="A152" s="8">
        <v>601400</v>
      </c>
      <c r="B152" s="8" t="e">
        <f t="shared" si="89"/>
        <v>#N/A</v>
      </c>
      <c r="C152" s="8">
        <v>301100</v>
      </c>
      <c r="D152" s="45" t="s">
        <v>80</v>
      </c>
      <c r="E152" s="48" t="s">
        <v>585</v>
      </c>
      <c r="F152" s="90" t="s">
        <v>579</v>
      </c>
      <c r="G152" s="94">
        <f t="shared" ref="G152:L152" si="99">IF(F151,G151/F151*100,0)</f>
        <v>0</v>
      </c>
      <c r="H152" s="94">
        <f t="shared" si="99"/>
        <v>119.36961870869342</v>
      </c>
      <c r="I152" s="94">
        <f t="shared" si="99"/>
        <v>117.12095108672042</v>
      </c>
      <c r="J152" s="94">
        <f t="shared" si="99"/>
        <v>107.9999842909114</v>
      </c>
      <c r="K152" s="94">
        <f t="shared" si="99"/>
        <v>106</v>
      </c>
      <c r="L152" s="94">
        <f t="shared" si="99"/>
        <v>105</v>
      </c>
      <c r="M152" s="90" t="s">
        <v>579</v>
      </c>
      <c r="N152" s="94">
        <f>IF(M151,N151/M151*100,0)</f>
        <v>0</v>
      </c>
      <c r="O152" s="94">
        <f>IF(N151,O151/N151*100,0)</f>
        <v>0</v>
      </c>
      <c r="P152" s="94">
        <f>IF(O151,P151/O151*100,0)</f>
        <v>136.36363636363635</v>
      </c>
    </row>
    <row r="153" spans="1:53" ht="15.75" x14ac:dyDescent="0.25">
      <c r="A153" s="8">
        <v>601410</v>
      </c>
      <c r="B153" s="8" t="e">
        <f t="shared" si="89"/>
        <v>#N/A</v>
      </c>
      <c r="C153" s="8">
        <v>300110</v>
      </c>
      <c r="D153" s="15" t="s">
        <v>89</v>
      </c>
      <c r="E153" s="19" t="s">
        <v>106</v>
      </c>
      <c r="F153" s="105">
        <v>0</v>
      </c>
      <c r="G153" s="105">
        <f t="shared" ref="G153:L153" si="100">G45*G99*12/1000</f>
        <v>0</v>
      </c>
      <c r="H153" s="105">
        <f t="shared" si="100"/>
        <v>0</v>
      </c>
      <c r="I153" s="105">
        <f t="shared" si="100"/>
        <v>0</v>
      </c>
      <c r="J153" s="105">
        <f t="shared" si="100"/>
        <v>0</v>
      </c>
      <c r="K153" s="105">
        <f t="shared" si="100"/>
        <v>0</v>
      </c>
      <c r="L153" s="105">
        <f t="shared" si="100"/>
        <v>0</v>
      </c>
      <c r="M153" s="105">
        <v>45</v>
      </c>
      <c r="N153" s="105">
        <v>0</v>
      </c>
      <c r="O153" s="105">
        <f>O45*O99*3/1000</f>
        <v>0</v>
      </c>
      <c r="P153" s="105">
        <f>P45*P99*3/1000</f>
        <v>0</v>
      </c>
    </row>
    <row r="154" spans="1:53" ht="15.75" x14ac:dyDescent="0.25">
      <c r="A154" s="8">
        <v>601420</v>
      </c>
      <c r="B154" s="8" t="e">
        <f t="shared" si="89"/>
        <v>#N/A</v>
      </c>
      <c r="C154" s="8">
        <v>301110</v>
      </c>
      <c r="D154" s="45" t="s">
        <v>80</v>
      </c>
      <c r="E154" s="48" t="s">
        <v>585</v>
      </c>
      <c r="F154" s="90" t="s">
        <v>579</v>
      </c>
      <c r="G154" s="94">
        <f t="shared" ref="G154:L154" si="101">IF(F153,G153/F153*100,0)</f>
        <v>0</v>
      </c>
      <c r="H154" s="94">
        <f t="shared" si="101"/>
        <v>0</v>
      </c>
      <c r="I154" s="94">
        <f t="shared" si="101"/>
        <v>0</v>
      </c>
      <c r="J154" s="94">
        <f t="shared" si="101"/>
        <v>0</v>
      </c>
      <c r="K154" s="94">
        <f t="shared" si="101"/>
        <v>0</v>
      </c>
      <c r="L154" s="94">
        <f t="shared" si="101"/>
        <v>0</v>
      </c>
      <c r="M154" s="90" t="s">
        <v>579</v>
      </c>
      <c r="N154" s="94">
        <f>IF(M153,N153/M153*100,0)</f>
        <v>0</v>
      </c>
      <c r="O154" s="94">
        <f>IF(N153,O153/N153*100,0)</f>
        <v>0</v>
      </c>
      <c r="P154" s="94">
        <f>IF(O153,P153/O153*100,0)</f>
        <v>0</v>
      </c>
    </row>
    <row r="155" spans="1:53" ht="31.5" x14ac:dyDescent="0.25">
      <c r="A155" s="8">
        <v>601430</v>
      </c>
      <c r="B155" s="8" t="e">
        <f t="shared" si="89"/>
        <v>#N/A</v>
      </c>
      <c r="C155" s="8">
        <v>300120</v>
      </c>
      <c r="D155" s="15" t="s">
        <v>7</v>
      </c>
      <c r="E155" s="19" t="s">
        <v>106</v>
      </c>
      <c r="F155" s="105">
        <f t="shared" ref="F155:L155" si="102">F47*F101*12/1000</f>
        <v>0</v>
      </c>
      <c r="G155" s="105">
        <f t="shared" si="102"/>
        <v>0</v>
      </c>
      <c r="H155" s="105">
        <f t="shared" si="102"/>
        <v>0</v>
      </c>
      <c r="I155" s="105">
        <f t="shared" si="102"/>
        <v>0</v>
      </c>
      <c r="J155" s="105">
        <f t="shared" si="102"/>
        <v>0</v>
      </c>
      <c r="K155" s="105">
        <f t="shared" si="102"/>
        <v>0</v>
      </c>
      <c r="L155" s="105">
        <f t="shared" si="102"/>
        <v>0</v>
      </c>
      <c r="M155" s="105">
        <f>M47*M101*3/1000</f>
        <v>0</v>
      </c>
      <c r="N155" s="105">
        <f>N47*N101*3/1000</f>
        <v>0</v>
      </c>
      <c r="O155" s="105">
        <f>O47*O101*3/1000</f>
        <v>0</v>
      </c>
      <c r="P155" s="105">
        <f>P47*P101*3/1000</f>
        <v>0</v>
      </c>
    </row>
    <row r="156" spans="1:53" ht="15.75" x14ac:dyDescent="0.25">
      <c r="A156" s="8">
        <v>601440</v>
      </c>
      <c r="B156" s="8" t="e">
        <f t="shared" si="89"/>
        <v>#N/A</v>
      </c>
      <c r="C156" s="8">
        <v>301120</v>
      </c>
      <c r="D156" s="16" t="s">
        <v>80</v>
      </c>
      <c r="E156" s="48" t="s">
        <v>585</v>
      </c>
      <c r="F156" s="90" t="s">
        <v>579</v>
      </c>
      <c r="G156" s="94">
        <f t="shared" ref="G156:L156" si="103">IF(F155,G155/F155*100,0)</f>
        <v>0</v>
      </c>
      <c r="H156" s="94">
        <f t="shared" si="103"/>
        <v>0</v>
      </c>
      <c r="I156" s="94">
        <f t="shared" si="103"/>
        <v>0</v>
      </c>
      <c r="J156" s="94">
        <f t="shared" si="103"/>
        <v>0</v>
      </c>
      <c r="K156" s="94">
        <f t="shared" si="103"/>
        <v>0</v>
      </c>
      <c r="L156" s="94">
        <f t="shared" si="103"/>
        <v>0</v>
      </c>
      <c r="M156" s="90" t="s">
        <v>579</v>
      </c>
      <c r="N156" s="94">
        <f>IF(M155,N155/M155*100,0)</f>
        <v>0</v>
      </c>
      <c r="O156" s="94">
        <f>IF(N155,O155/N155*100,0)</f>
        <v>0</v>
      </c>
      <c r="P156" s="94">
        <f>IF(O155,P155/O155*100,0)</f>
        <v>0</v>
      </c>
    </row>
    <row r="157" spans="1:53" ht="31.5" x14ac:dyDescent="0.25">
      <c r="A157" s="8">
        <v>601450</v>
      </c>
      <c r="B157" s="8" t="e">
        <f t="shared" si="89"/>
        <v>#N/A</v>
      </c>
      <c r="C157" s="8">
        <v>300130</v>
      </c>
      <c r="D157" s="15" t="s">
        <v>90</v>
      </c>
      <c r="E157" s="19" t="s">
        <v>106</v>
      </c>
      <c r="F157" s="105">
        <f t="shared" ref="F157:L157" si="104">F49*F103*12/1000</f>
        <v>0</v>
      </c>
      <c r="G157" s="105">
        <f t="shared" si="104"/>
        <v>0</v>
      </c>
      <c r="H157" s="105">
        <f t="shared" si="104"/>
        <v>0</v>
      </c>
      <c r="I157" s="105">
        <f t="shared" si="104"/>
        <v>0</v>
      </c>
      <c r="J157" s="105">
        <f t="shared" si="104"/>
        <v>0</v>
      </c>
      <c r="K157" s="105">
        <f t="shared" si="104"/>
        <v>0</v>
      </c>
      <c r="L157" s="105">
        <f t="shared" si="104"/>
        <v>0</v>
      </c>
      <c r="M157" s="105">
        <f>M49*M103*3/1000</f>
        <v>0</v>
      </c>
      <c r="N157" s="105">
        <f>N49*N103*3/1000</f>
        <v>0</v>
      </c>
      <c r="O157" s="105">
        <f>O49*O103*3/1000</f>
        <v>0</v>
      </c>
      <c r="P157" s="105">
        <f>P49*P103*3/1000</f>
        <v>0</v>
      </c>
    </row>
    <row r="158" spans="1:53" ht="15.75" x14ac:dyDescent="0.25">
      <c r="A158" s="8">
        <v>601460</v>
      </c>
      <c r="B158" s="8" t="e">
        <f t="shared" si="89"/>
        <v>#N/A</v>
      </c>
      <c r="C158" s="8">
        <v>301130</v>
      </c>
      <c r="D158" s="16" t="s">
        <v>80</v>
      </c>
      <c r="E158" s="48" t="s">
        <v>585</v>
      </c>
      <c r="F158" s="90" t="s">
        <v>579</v>
      </c>
      <c r="G158" s="94">
        <f t="shared" ref="G158:L158" si="105">IF(F157,G157/F157*100,0)</f>
        <v>0</v>
      </c>
      <c r="H158" s="94">
        <f t="shared" si="105"/>
        <v>0</v>
      </c>
      <c r="I158" s="94">
        <f t="shared" si="105"/>
        <v>0</v>
      </c>
      <c r="J158" s="94">
        <f t="shared" si="105"/>
        <v>0</v>
      </c>
      <c r="K158" s="94">
        <f t="shared" si="105"/>
        <v>0</v>
      </c>
      <c r="L158" s="94">
        <f t="shared" si="105"/>
        <v>0</v>
      </c>
      <c r="M158" s="90" t="s">
        <v>579</v>
      </c>
      <c r="N158" s="94">
        <f>IF(M157,N157/M157*100,0)</f>
        <v>0</v>
      </c>
      <c r="O158" s="94">
        <f>IF(N157,O157/N157*100,0)</f>
        <v>0</v>
      </c>
      <c r="P158" s="94">
        <f>IF(O157,P157/O157*100,0)</f>
        <v>0</v>
      </c>
    </row>
    <row r="159" spans="1:53" ht="31.5" x14ac:dyDescent="0.25">
      <c r="A159" s="8">
        <v>601470</v>
      </c>
      <c r="B159" s="8" t="e">
        <f t="shared" si="89"/>
        <v>#N/A</v>
      </c>
      <c r="C159" s="8">
        <v>300140</v>
      </c>
      <c r="D159" s="15" t="s">
        <v>91</v>
      </c>
      <c r="E159" s="19" t="s">
        <v>106</v>
      </c>
      <c r="F159" s="105">
        <f t="shared" ref="F159:L159" si="106">F51*F105*12/1000</f>
        <v>191.60040000000004</v>
      </c>
      <c r="G159" s="105">
        <f t="shared" si="106"/>
        <v>0</v>
      </c>
      <c r="H159" s="105">
        <v>0</v>
      </c>
      <c r="I159" s="105">
        <v>0</v>
      </c>
      <c r="J159" s="105">
        <v>0</v>
      </c>
      <c r="K159" s="105">
        <f>K51*K105*12/1000</f>
        <v>0</v>
      </c>
      <c r="L159" s="105">
        <f t="shared" si="106"/>
        <v>0</v>
      </c>
      <c r="M159" s="105">
        <v>0</v>
      </c>
      <c r="N159" s="105">
        <v>0</v>
      </c>
      <c r="O159" s="105">
        <f>O51*O105*2/1000</f>
        <v>0</v>
      </c>
      <c r="P159" s="105">
        <f>P51*P105*2/1000</f>
        <v>0</v>
      </c>
    </row>
    <row r="160" spans="1:53" ht="15.75" x14ac:dyDescent="0.25">
      <c r="A160" s="8">
        <v>601480</v>
      </c>
      <c r="B160" s="8" t="e">
        <f t="shared" si="89"/>
        <v>#N/A</v>
      </c>
      <c r="C160" s="8">
        <v>301140</v>
      </c>
      <c r="D160" s="16" t="s">
        <v>80</v>
      </c>
      <c r="E160" s="48" t="s">
        <v>585</v>
      </c>
      <c r="F160" s="90" t="s">
        <v>579</v>
      </c>
      <c r="G160" s="94">
        <f t="shared" ref="G160:L160" si="107">IF(F159,G159/F159*100,0)</f>
        <v>0</v>
      </c>
      <c r="H160" s="94">
        <f t="shared" si="107"/>
        <v>0</v>
      </c>
      <c r="I160" s="94">
        <f t="shared" si="107"/>
        <v>0</v>
      </c>
      <c r="J160" s="94">
        <f t="shared" si="107"/>
        <v>0</v>
      </c>
      <c r="K160" s="94">
        <f t="shared" si="107"/>
        <v>0</v>
      </c>
      <c r="L160" s="94">
        <f t="shared" si="107"/>
        <v>0</v>
      </c>
      <c r="M160" s="90" t="s">
        <v>579</v>
      </c>
      <c r="N160" s="94">
        <f>IF(M159,N159/M159*100,0)</f>
        <v>0</v>
      </c>
      <c r="O160" s="94">
        <f>IF(N159,O159/N159*100,0)</f>
        <v>0</v>
      </c>
      <c r="P160" s="94">
        <f>IF(O159,P159/O159*100,0)</f>
        <v>0</v>
      </c>
    </row>
    <row r="161" spans="1:16" ht="47.25" x14ac:dyDescent="0.25">
      <c r="A161" s="8">
        <v>601490</v>
      </c>
      <c r="B161" s="8" t="e">
        <f t="shared" si="89"/>
        <v>#N/A</v>
      </c>
      <c r="C161" s="8">
        <v>300150</v>
      </c>
      <c r="D161" s="15" t="s">
        <v>92</v>
      </c>
      <c r="E161" s="19" t="s">
        <v>106</v>
      </c>
      <c r="F161" s="105">
        <f t="shared" ref="F161:L161" si="108">F53*F107*12/1000</f>
        <v>4218.1992</v>
      </c>
      <c r="G161" s="105">
        <f t="shared" si="108"/>
        <v>4865.2999680000003</v>
      </c>
      <c r="H161" s="105">
        <f t="shared" si="108"/>
        <v>6162.1996799999997</v>
      </c>
      <c r="I161" s="105">
        <f t="shared" si="108"/>
        <v>6400.0003200000001</v>
      </c>
      <c r="J161" s="105">
        <f t="shared" si="108"/>
        <v>6656.0004000000008</v>
      </c>
      <c r="K161" s="105">
        <f t="shared" si="108"/>
        <v>6922.2400800000005</v>
      </c>
      <c r="L161" s="105">
        <f t="shared" si="108"/>
        <v>7199.1292799999992</v>
      </c>
      <c r="M161" s="105">
        <f>M53*M107*3/1000</f>
        <v>791.7</v>
      </c>
      <c r="N161" s="105">
        <f>N53*N107*3/1000</f>
        <v>763.65</v>
      </c>
      <c r="O161" s="105">
        <f>O53*O107*2/1000</f>
        <v>725</v>
      </c>
      <c r="P161" s="105">
        <f>P53*P107*2/1000</f>
        <v>724.99993999999992</v>
      </c>
    </row>
    <row r="162" spans="1:16" ht="15.75" x14ac:dyDescent="0.25">
      <c r="A162" s="8">
        <v>601500</v>
      </c>
      <c r="B162" s="8" t="e">
        <f t="shared" si="89"/>
        <v>#N/A</v>
      </c>
      <c r="C162" s="8">
        <v>301150</v>
      </c>
      <c r="D162" s="16" t="s">
        <v>80</v>
      </c>
      <c r="E162" s="48" t="s">
        <v>585</v>
      </c>
      <c r="F162" s="90" t="s">
        <v>579</v>
      </c>
      <c r="G162" s="94">
        <f t="shared" ref="G162:L162" si="109">IF(F161,G161/F161*100,0)</f>
        <v>115.34068775130393</v>
      </c>
      <c r="H162" s="94">
        <f t="shared" si="109"/>
        <v>126.65611001438666</v>
      </c>
      <c r="I162" s="94">
        <f t="shared" si="109"/>
        <v>103.85902197833357</v>
      </c>
      <c r="J162" s="94">
        <f t="shared" si="109"/>
        <v>104.00000104999995</v>
      </c>
      <c r="K162" s="94">
        <f t="shared" si="109"/>
        <v>103.99999495192338</v>
      </c>
      <c r="L162" s="94">
        <f t="shared" si="109"/>
        <v>103.99999417529591</v>
      </c>
      <c r="M162" s="90" t="s">
        <v>579</v>
      </c>
      <c r="N162" s="94">
        <f>IF(M161,N161/M161*100,0)</f>
        <v>96.456991284577484</v>
      </c>
      <c r="O162" s="94">
        <f>IF(N161,O161/N161*100,0)</f>
        <v>94.938780855103772</v>
      </c>
      <c r="P162" s="94">
        <f>IF(O161,P161/O161*100,0)</f>
        <v>99.999991724137914</v>
      </c>
    </row>
    <row r="163" spans="1:16" ht="15.75" x14ac:dyDescent="0.25">
      <c r="A163" s="8">
        <v>601510</v>
      </c>
      <c r="B163" s="8" t="e">
        <f t="shared" si="89"/>
        <v>#N/A</v>
      </c>
      <c r="C163" s="8">
        <v>300160</v>
      </c>
      <c r="D163" s="15" t="s">
        <v>93</v>
      </c>
      <c r="E163" s="19" t="s">
        <v>106</v>
      </c>
      <c r="F163" s="105">
        <f t="shared" ref="F163:L163" si="110">F55*F109*12/1000</f>
        <v>30646.699200000003</v>
      </c>
      <c r="G163" s="105">
        <f t="shared" si="110"/>
        <v>32280.799943999999</v>
      </c>
      <c r="H163" s="105">
        <f t="shared" si="110"/>
        <v>37170.403200000001</v>
      </c>
      <c r="I163" s="105">
        <f t="shared" si="110"/>
        <v>41346.360359999999</v>
      </c>
      <c r="J163" s="105">
        <f t="shared" si="110"/>
        <v>48788.70768</v>
      </c>
      <c r="K163" s="105">
        <f t="shared" si="110"/>
        <v>53130.896280000001</v>
      </c>
      <c r="L163" s="105">
        <f t="shared" si="110"/>
        <v>57647.024640000003</v>
      </c>
      <c r="M163" s="105">
        <f>M55*M109*3/1000</f>
        <v>7742.1078000000007</v>
      </c>
      <c r="N163" s="105">
        <v>5650.8</v>
      </c>
      <c r="O163" s="105">
        <f>O55*O109*2/1000</f>
        <v>6132.1201599999995</v>
      </c>
      <c r="P163" s="105">
        <f>P55*P109*2/1000</f>
        <v>7012.0195800000001</v>
      </c>
    </row>
    <row r="164" spans="1:16" ht="15.75" x14ac:dyDescent="0.25">
      <c r="A164" s="8">
        <v>601520</v>
      </c>
      <c r="B164" s="8" t="e">
        <f t="shared" si="89"/>
        <v>#N/A</v>
      </c>
      <c r="C164" s="8">
        <v>301160</v>
      </c>
      <c r="D164" s="16" t="s">
        <v>80</v>
      </c>
      <c r="E164" s="48" t="s">
        <v>585</v>
      </c>
      <c r="F164" s="90" t="s">
        <v>579</v>
      </c>
      <c r="G164" s="94">
        <f t="shared" ref="G164:L164" si="111">IF(F163,G163/F163*100,0)</f>
        <v>105.33206115717675</v>
      </c>
      <c r="H164" s="94">
        <f t="shared" si="111"/>
        <v>115.14709444772862</v>
      </c>
      <c r="I164" s="94">
        <f t="shared" si="111"/>
        <v>111.23462970668017</v>
      </c>
      <c r="J164" s="94">
        <f t="shared" si="111"/>
        <v>118.00000593812847</v>
      </c>
      <c r="K164" s="94">
        <f t="shared" si="111"/>
        <v>108.89998691598876</v>
      </c>
      <c r="L164" s="94">
        <f t="shared" si="111"/>
        <v>108.50000409592187</v>
      </c>
      <c r="M164" s="90" t="s">
        <v>579</v>
      </c>
      <c r="N164" s="94">
        <f>IF(M163,N163/M163*100,0)</f>
        <v>72.987875472361679</v>
      </c>
      <c r="O164" s="94">
        <f>IF(N163,O163/N163*100,0)</f>
        <v>108.51773483400579</v>
      </c>
      <c r="P164" s="94">
        <f>IF(O163,P163/O163*100,0)</f>
        <v>114.34902443268497</v>
      </c>
    </row>
    <row r="165" spans="1:16" ht="31.5" x14ac:dyDescent="0.25">
      <c r="A165" s="8">
        <v>601530</v>
      </c>
      <c r="B165" s="8" t="e">
        <f t="shared" si="89"/>
        <v>#N/A</v>
      </c>
      <c r="C165" s="8">
        <v>300170</v>
      </c>
      <c r="D165" s="15" t="s">
        <v>94</v>
      </c>
      <c r="E165" s="19" t="s">
        <v>106</v>
      </c>
      <c r="F165" s="105">
        <f t="shared" ref="F165:L165" si="112">F57*F111*12/1000</f>
        <v>6883.3067999999985</v>
      </c>
      <c r="G165" s="105">
        <f t="shared" si="112"/>
        <v>9269.9999279999993</v>
      </c>
      <c r="H165" s="105">
        <f t="shared" si="112"/>
        <v>2407.9003199999997</v>
      </c>
      <c r="I165" s="105">
        <f t="shared" si="112"/>
        <v>2747.5896000000002</v>
      </c>
      <c r="J165" s="105">
        <f t="shared" si="112"/>
        <v>2857.5103200000003</v>
      </c>
      <c r="K165" s="105">
        <f t="shared" si="112"/>
        <v>2986.0798799999998</v>
      </c>
      <c r="L165" s="105">
        <f t="shared" si="112"/>
        <v>3105.5228399999996</v>
      </c>
      <c r="M165" s="105">
        <f>M57*M111*3/1000</f>
        <v>1926.4041000000002</v>
      </c>
      <c r="N165" s="105">
        <f>N57*N111*3/1000</f>
        <v>1740.0536999999997</v>
      </c>
      <c r="O165" s="105">
        <f>O57*O111*2/1000</f>
        <v>2265.6998199999998</v>
      </c>
      <c r="P165" s="105">
        <f>P57*P111*2/1000</f>
        <v>409.19997999999998</v>
      </c>
    </row>
    <row r="166" spans="1:16" ht="15.75" x14ac:dyDescent="0.25">
      <c r="A166" s="8">
        <v>601540</v>
      </c>
      <c r="B166" s="8" t="e">
        <f t="shared" si="89"/>
        <v>#N/A</v>
      </c>
      <c r="C166" s="8">
        <v>301170</v>
      </c>
      <c r="D166" s="16" t="s">
        <v>80</v>
      </c>
      <c r="E166" s="48" t="s">
        <v>585</v>
      </c>
      <c r="F166" s="90" t="s">
        <v>579</v>
      </c>
      <c r="G166" s="94">
        <f t="shared" ref="G166:L166" si="113">IF(F165,G165/F165*100,0)</f>
        <v>134.67364157006631</v>
      </c>
      <c r="H166" s="94">
        <f t="shared" si="113"/>
        <v>25.975192434758775</v>
      </c>
      <c r="I166" s="94">
        <f t="shared" si="113"/>
        <v>114.10728165026369</v>
      </c>
      <c r="J166" s="94">
        <f t="shared" si="113"/>
        <v>104.0006236739286</v>
      </c>
      <c r="K166" s="94">
        <f t="shared" si="113"/>
        <v>104.49935592883526</v>
      </c>
      <c r="L166" s="94">
        <f t="shared" si="113"/>
        <v>103.9999921234525</v>
      </c>
      <c r="M166" s="90" t="s">
        <v>579</v>
      </c>
      <c r="N166" s="94">
        <v>1160.04</v>
      </c>
      <c r="O166" s="94">
        <f>IF(N165,O165/N165*100,0)</f>
        <v>130.20861482608268</v>
      </c>
      <c r="P166" s="94">
        <f>IF(O165,P165/O165*100,0)</f>
        <v>18.060644061842225</v>
      </c>
    </row>
    <row r="167" spans="1:16" ht="31.5" x14ac:dyDescent="0.25">
      <c r="A167" s="8">
        <v>601550</v>
      </c>
      <c r="B167" s="8" t="e">
        <f t="shared" si="89"/>
        <v>#N/A</v>
      </c>
      <c r="C167" s="8">
        <v>300180</v>
      </c>
      <c r="D167" s="15" t="s">
        <v>95</v>
      </c>
      <c r="E167" s="19" t="s">
        <v>106</v>
      </c>
      <c r="F167" s="105">
        <f t="shared" ref="F167:L167" si="114">F59*F113*12/1000</f>
        <v>3216.8159999999998</v>
      </c>
      <c r="G167" s="105">
        <v>3224.5</v>
      </c>
      <c r="H167" s="105">
        <f t="shared" si="114"/>
        <v>4092.9</v>
      </c>
      <c r="I167" s="105">
        <f t="shared" si="114"/>
        <v>4456.0000799999998</v>
      </c>
      <c r="J167" s="105">
        <f t="shared" si="114"/>
        <v>4910.3997599999993</v>
      </c>
      <c r="K167" s="105">
        <f t="shared" si="114"/>
        <v>5317.9400400000004</v>
      </c>
      <c r="L167" s="105">
        <f t="shared" si="114"/>
        <v>5530.657439999999</v>
      </c>
      <c r="M167" s="105">
        <f>M59*M113*3/1000</f>
        <v>738.05039999999985</v>
      </c>
      <c r="N167" s="105">
        <v>560</v>
      </c>
      <c r="O167" s="105">
        <f>O59*O113*2/1000</f>
        <v>588.60004000000004</v>
      </c>
      <c r="P167" s="105">
        <f>P59*P113*2/1000</f>
        <v>787.43</v>
      </c>
    </row>
    <row r="168" spans="1:16" ht="15.75" x14ac:dyDescent="0.25">
      <c r="A168" s="8">
        <v>601560</v>
      </c>
      <c r="B168" s="8" t="e">
        <f t="shared" si="89"/>
        <v>#N/A</v>
      </c>
      <c r="C168" s="8">
        <v>301180</v>
      </c>
      <c r="D168" s="16" t="s">
        <v>80</v>
      </c>
      <c r="E168" s="48" t="s">
        <v>585</v>
      </c>
      <c r="F168" s="90" t="s">
        <v>579</v>
      </c>
      <c r="G168" s="94">
        <f t="shared" ref="G168:L168" si="115">IF(F167,G167/F167*100,0)</f>
        <v>100.23886973951883</v>
      </c>
      <c r="H168" s="94">
        <f t="shared" si="115"/>
        <v>126.93130717940765</v>
      </c>
      <c r="I168" s="94">
        <f t="shared" si="115"/>
        <v>108.871462288353</v>
      </c>
      <c r="J168" s="94">
        <f t="shared" si="115"/>
        <v>110.19747917060181</v>
      </c>
      <c r="K168" s="94">
        <f t="shared" si="115"/>
        <v>108.29953364122844</v>
      </c>
      <c r="L168" s="94">
        <f t="shared" si="115"/>
        <v>103.99999620905839</v>
      </c>
      <c r="M168" s="90" t="s">
        <v>579</v>
      </c>
      <c r="N168" s="94">
        <f>IF(M167,N167/M167*100,0)</f>
        <v>75.875577060861986</v>
      </c>
      <c r="O168" s="94">
        <f>IF(N167,O167/N167*100,0)</f>
        <v>105.10715000000002</v>
      </c>
      <c r="P168" s="94">
        <f>IF(O167,P167/O167*100,0)</f>
        <v>133.78014721167872</v>
      </c>
    </row>
    <row r="169" spans="1:16" ht="15.75" x14ac:dyDescent="0.25">
      <c r="A169" s="8">
        <v>601570</v>
      </c>
      <c r="B169" s="8" t="e">
        <f t="shared" si="89"/>
        <v>#N/A</v>
      </c>
      <c r="C169" s="8">
        <v>300185</v>
      </c>
      <c r="D169" s="15" t="s">
        <v>598</v>
      </c>
      <c r="E169" s="19" t="s">
        <v>106</v>
      </c>
      <c r="F169" s="105">
        <f t="shared" ref="F169:L169" si="116">F61*F115*12/1000</f>
        <v>0</v>
      </c>
      <c r="G169" s="105">
        <f t="shared" si="116"/>
        <v>0</v>
      </c>
      <c r="H169" s="105">
        <f t="shared" si="116"/>
        <v>0</v>
      </c>
      <c r="I169" s="105">
        <f t="shared" si="116"/>
        <v>0</v>
      </c>
      <c r="J169" s="105">
        <f t="shared" si="116"/>
        <v>0</v>
      </c>
      <c r="K169" s="105">
        <f t="shared" si="116"/>
        <v>0</v>
      </c>
      <c r="L169" s="105">
        <f t="shared" si="116"/>
        <v>0</v>
      </c>
      <c r="M169" s="105">
        <f>M61*M115*3/1000</f>
        <v>0</v>
      </c>
      <c r="N169" s="105">
        <f>N61*N115*3/1000</f>
        <v>0</v>
      </c>
      <c r="O169" s="105">
        <f>O61*O115*2/1000</f>
        <v>0</v>
      </c>
      <c r="P169" s="105">
        <f>P61*P115*2/1000</f>
        <v>0</v>
      </c>
    </row>
    <row r="170" spans="1:16" ht="15.75" x14ac:dyDescent="0.25">
      <c r="A170" s="8">
        <v>601580</v>
      </c>
      <c r="B170" s="8" t="e">
        <f t="shared" si="89"/>
        <v>#N/A</v>
      </c>
      <c r="C170" s="8">
        <v>301185</v>
      </c>
      <c r="D170" s="16" t="s">
        <v>80</v>
      </c>
      <c r="E170" s="48" t="s">
        <v>585</v>
      </c>
      <c r="F170" s="90" t="s">
        <v>579</v>
      </c>
      <c r="G170" s="94">
        <f t="shared" ref="G170:L170" si="117">IF(F169,G169/F169*100,0)</f>
        <v>0</v>
      </c>
      <c r="H170" s="94">
        <f t="shared" si="117"/>
        <v>0</v>
      </c>
      <c r="I170" s="94">
        <f t="shared" si="117"/>
        <v>0</v>
      </c>
      <c r="J170" s="94">
        <f t="shared" si="117"/>
        <v>0</v>
      </c>
      <c r="K170" s="94">
        <f t="shared" si="117"/>
        <v>0</v>
      </c>
      <c r="L170" s="94">
        <f t="shared" si="117"/>
        <v>0</v>
      </c>
      <c r="M170" s="90" t="s">
        <v>579</v>
      </c>
      <c r="N170" s="94">
        <f>IF(M169,N169/M169*100,0)</f>
        <v>0</v>
      </c>
      <c r="O170" s="94">
        <f>IF(N169,O169/N169*100,0)</f>
        <v>0</v>
      </c>
      <c r="P170" s="94">
        <f>IF(O169,P169/O169*100,0)</f>
        <v>0</v>
      </c>
    </row>
    <row r="171" spans="1:16" ht="47.25" x14ac:dyDescent="0.25">
      <c r="A171" s="8">
        <v>601590</v>
      </c>
      <c r="B171" s="8" t="e">
        <f t="shared" si="89"/>
        <v>#N/A</v>
      </c>
      <c r="C171" s="8">
        <v>300190</v>
      </c>
      <c r="D171" s="98" t="s">
        <v>102</v>
      </c>
      <c r="E171" s="19" t="s">
        <v>106</v>
      </c>
      <c r="F171" s="105">
        <v>36421.199999999997</v>
      </c>
      <c r="G171" s="105">
        <f t="shared" ref="G171:L171" si="118">G63*G117*12/1000</f>
        <v>43416.696312</v>
      </c>
      <c r="H171" s="105">
        <f t="shared" si="118"/>
        <v>41498.1</v>
      </c>
      <c r="I171" s="105">
        <f t="shared" si="118"/>
        <v>46077.355439999999</v>
      </c>
      <c r="J171" s="105">
        <f t="shared" si="118"/>
        <v>53996.102880000006</v>
      </c>
      <c r="K171" s="105">
        <f t="shared" si="118"/>
        <v>58763.66244</v>
      </c>
      <c r="L171" s="105">
        <f t="shared" si="118"/>
        <v>63508.242480000001</v>
      </c>
      <c r="M171" s="105">
        <v>9011</v>
      </c>
      <c r="N171" s="105">
        <v>7134.09</v>
      </c>
      <c r="O171" s="105">
        <f>O63*O117*2/1000</f>
        <v>8674.4200200000014</v>
      </c>
      <c r="P171" s="105">
        <f>P63*P117*2/1000</f>
        <v>7844.4498200000007</v>
      </c>
    </row>
    <row r="172" spans="1:16" ht="15.75" x14ac:dyDescent="0.25">
      <c r="A172" s="8">
        <v>601600</v>
      </c>
      <c r="B172" s="8" t="e">
        <f t="shared" si="89"/>
        <v>#N/A</v>
      </c>
      <c r="C172" s="8">
        <v>301190</v>
      </c>
      <c r="D172" s="16" t="s">
        <v>80</v>
      </c>
      <c r="E172" s="48" t="s">
        <v>585</v>
      </c>
      <c r="F172" s="90" t="s">
        <v>579</v>
      </c>
      <c r="G172" s="94">
        <f t="shared" ref="G172:L172" si="119">IF(F171,G171/F171*100,0)</f>
        <v>119.20720984481568</v>
      </c>
      <c r="H172" s="94">
        <f t="shared" si="119"/>
        <v>95.580971204689007</v>
      </c>
      <c r="I172" s="94">
        <f t="shared" si="119"/>
        <v>111.03485566809084</v>
      </c>
      <c r="J172" s="94">
        <f t="shared" si="119"/>
        <v>117.18576807280414</v>
      </c>
      <c r="K172" s="94">
        <f t="shared" si="119"/>
        <v>108.82945121168343</v>
      </c>
      <c r="L172" s="94">
        <f t="shared" si="119"/>
        <v>108.07400329216104</v>
      </c>
      <c r="M172" s="90" t="s">
        <v>579</v>
      </c>
      <c r="N172" s="94">
        <f>IF(M171,N171/M171*100,0)</f>
        <v>79.170902230607027</v>
      </c>
      <c r="O172" s="94">
        <f>IF(N171,O171/N171*100,0)</f>
        <v>121.59112122218814</v>
      </c>
      <c r="P172" s="94">
        <f>IF(O171,P171/O171*100,0)</f>
        <v>90.431980488765859</v>
      </c>
    </row>
    <row r="173" spans="1:16" ht="31.5" x14ac:dyDescent="0.25">
      <c r="A173" s="8">
        <v>601610</v>
      </c>
      <c r="B173" s="8" t="e">
        <f t="shared" si="89"/>
        <v>#N/A</v>
      </c>
      <c r="C173" s="8">
        <v>300200</v>
      </c>
      <c r="D173" s="98" t="s">
        <v>103</v>
      </c>
      <c r="E173" s="19" t="s">
        <v>106</v>
      </c>
      <c r="F173" s="105">
        <v>3322.7</v>
      </c>
      <c r="G173" s="105">
        <v>4218.2</v>
      </c>
      <c r="H173" s="105">
        <f t="shared" ref="H173:K173" si="120">H65*H119*12/1000</f>
        <v>6162.1996799999997</v>
      </c>
      <c r="I173" s="105">
        <f t="shared" si="120"/>
        <v>6400.0003200000001</v>
      </c>
      <c r="J173" s="105">
        <f t="shared" si="120"/>
        <v>6656.0004000000008</v>
      </c>
      <c r="K173" s="105">
        <f t="shared" si="120"/>
        <v>6922.2400800000005</v>
      </c>
      <c r="L173" s="105">
        <f>L65*L119*12/1000</f>
        <v>7199.1292799999992</v>
      </c>
      <c r="M173" s="105">
        <f>M65*M119*3/1000</f>
        <v>862.66800000000001</v>
      </c>
      <c r="N173" s="105">
        <v>509.1</v>
      </c>
      <c r="O173" s="105">
        <f>O65*O119*2/1000</f>
        <v>725</v>
      </c>
      <c r="P173" s="105">
        <f>P65*P119*2/1000</f>
        <v>724.99993999999992</v>
      </c>
    </row>
    <row r="174" spans="1:16" ht="15.75" x14ac:dyDescent="0.25">
      <c r="A174" s="8">
        <v>601620</v>
      </c>
      <c r="B174" s="8" t="e">
        <f t="shared" si="89"/>
        <v>#N/A</v>
      </c>
      <c r="C174" s="8">
        <v>301200</v>
      </c>
      <c r="D174" s="16" t="s">
        <v>80</v>
      </c>
      <c r="E174" s="48" t="s">
        <v>585</v>
      </c>
      <c r="F174" s="90" t="s">
        <v>579</v>
      </c>
      <c r="G174" s="94">
        <f t="shared" ref="G174:L174" si="121">IF(F173,G173/F173*100,0)</f>
        <v>126.95097360580252</v>
      </c>
      <c r="H174" s="94">
        <f t="shared" si="121"/>
        <v>146.08600066379026</v>
      </c>
      <c r="I174" s="94">
        <f t="shared" si="121"/>
        <v>103.85902197833357</v>
      </c>
      <c r="J174" s="94">
        <f t="shared" si="121"/>
        <v>104.00000104999995</v>
      </c>
      <c r="K174" s="94">
        <f t="shared" si="121"/>
        <v>103.99999495192338</v>
      </c>
      <c r="L174" s="94">
        <f t="shared" si="121"/>
        <v>103.99999417529591</v>
      </c>
      <c r="M174" s="90" t="s">
        <v>579</v>
      </c>
      <c r="N174" s="94">
        <f>IF(M173,N173/M173*100,0)</f>
        <v>59.014591940352489</v>
      </c>
      <c r="O174" s="94">
        <f>IF(N173,O173/N173*100,0)</f>
        <v>142.40817128265567</v>
      </c>
      <c r="P174" s="94">
        <f>IF(O173,P173/O173*100,0)</f>
        <v>99.999991724137914</v>
      </c>
    </row>
    <row r="175" spans="1:16" ht="15" x14ac:dyDescent="0.2">
      <c r="A175" s="8">
        <v>601630</v>
      </c>
      <c r="B175" s="11"/>
      <c r="F175"/>
      <c r="G175"/>
      <c r="O175"/>
    </row>
    <row r="176" spans="1:16" ht="15.75" x14ac:dyDescent="0.25">
      <c r="A176" s="8"/>
      <c r="B176" s="11"/>
      <c r="D176" s="22"/>
      <c r="F176"/>
      <c r="G176"/>
      <c r="O176"/>
    </row>
    <row r="177" spans="1:21" ht="15" x14ac:dyDescent="0.2">
      <c r="A177" s="8">
        <v>601650</v>
      </c>
      <c r="B177" s="11"/>
      <c r="F177"/>
      <c r="G177"/>
      <c r="O177"/>
    </row>
    <row r="178" spans="1:21" ht="15.75" x14ac:dyDescent="0.25">
      <c r="A178" s="8">
        <v>601660</v>
      </c>
      <c r="B178" s="11"/>
      <c r="D178" s="22"/>
      <c r="E178" s="22"/>
      <c r="F178" s="107"/>
      <c r="G178" s="107"/>
      <c r="H178" s="135"/>
      <c r="I178" s="135"/>
      <c r="J178" s="135"/>
      <c r="K178" s="135"/>
      <c r="L178" s="118"/>
      <c r="M178" s="22"/>
      <c r="N178" s="22"/>
      <c r="O178" s="22"/>
      <c r="P178" s="140" t="s">
        <v>76</v>
      </c>
    </row>
    <row r="179" spans="1:21" ht="20.25" x14ac:dyDescent="0.3">
      <c r="A179" s="8">
        <v>601670</v>
      </c>
      <c r="B179" s="11"/>
      <c r="C179" s="11"/>
      <c r="D179" s="176" t="s">
        <v>120</v>
      </c>
      <c r="E179" s="176"/>
      <c r="F179" s="176"/>
      <c r="G179" s="176"/>
      <c r="H179" s="176"/>
      <c r="I179" s="176"/>
      <c r="J179" s="176"/>
      <c r="K179" s="176"/>
      <c r="L179" s="176"/>
      <c r="M179" s="176"/>
      <c r="N179" s="176"/>
      <c r="O179" s="176"/>
      <c r="P179" s="176"/>
    </row>
    <row r="180" spans="1:21" ht="15.75" x14ac:dyDescent="0.25">
      <c r="A180" s="8">
        <v>601680</v>
      </c>
      <c r="B180" s="11"/>
      <c r="C180" s="11"/>
      <c r="D180" s="22"/>
      <c r="E180" s="22"/>
      <c r="F180" s="107"/>
      <c r="G180" s="107"/>
      <c r="H180" s="135"/>
      <c r="I180" s="135"/>
      <c r="J180" s="135"/>
      <c r="K180" s="135"/>
      <c r="L180" s="135"/>
      <c r="M180" s="107"/>
      <c r="N180" s="107"/>
      <c r="O180" s="22"/>
      <c r="P180" s="118"/>
    </row>
    <row r="181" spans="1:21" ht="15.75" customHeight="1" x14ac:dyDescent="0.25">
      <c r="A181" s="8">
        <v>601690</v>
      </c>
      <c r="B181" s="164" t="s">
        <v>68</v>
      </c>
      <c r="C181" s="164" t="s">
        <v>69</v>
      </c>
      <c r="D181" s="174" t="s">
        <v>0</v>
      </c>
      <c r="E181" s="172" t="s">
        <v>11</v>
      </c>
      <c r="F181" s="17">
        <v>2022</v>
      </c>
      <c r="G181" s="17">
        <v>2023</v>
      </c>
      <c r="H181" s="17">
        <v>2024</v>
      </c>
      <c r="I181" s="17">
        <v>2025</v>
      </c>
      <c r="J181" s="17">
        <v>2026</v>
      </c>
      <c r="K181" s="17">
        <v>2027</v>
      </c>
      <c r="L181" s="17">
        <v>2028</v>
      </c>
      <c r="M181" s="17">
        <v>2022</v>
      </c>
      <c r="N181" s="17">
        <v>2023</v>
      </c>
      <c r="O181" s="17">
        <v>2024</v>
      </c>
      <c r="P181" s="17">
        <v>2025</v>
      </c>
    </row>
    <row r="182" spans="1:21" ht="15.75" x14ac:dyDescent="0.25">
      <c r="A182" s="8">
        <v>601700</v>
      </c>
      <c r="B182" s="165" t="s">
        <v>9</v>
      </c>
      <c r="C182" s="165" t="s">
        <v>9</v>
      </c>
      <c r="D182" s="175"/>
      <c r="E182" s="173"/>
      <c r="F182" s="17" t="s">
        <v>1</v>
      </c>
      <c r="G182" s="17" t="s">
        <v>1</v>
      </c>
      <c r="H182" s="17" t="s">
        <v>1</v>
      </c>
      <c r="I182" s="17" t="s">
        <v>2</v>
      </c>
      <c r="J182" s="139" t="s">
        <v>3</v>
      </c>
      <c r="K182" s="139" t="s">
        <v>3</v>
      </c>
      <c r="L182" s="139" t="s">
        <v>3</v>
      </c>
      <c r="M182" s="17" t="s">
        <v>78</v>
      </c>
      <c r="N182" s="17" t="s">
        <v>614</v>
      </c>
      <c r="O182" s="17" t="s">
        <v>612</v>
      </c>
      <c r="P182" s="17" t="s">
        <v>612</v>
      </c>
      <c r="R182" s="189" t="s">
        <v>586</v>
      </c>
      <c r="S182" s="189"/>
      <c r="T182" s="189"/>
      <c r="U182" s="189"/>
    </row>
    <row r="183" spans="1:21" ht="39" x14ac:dyDescent="0.3">
      <c r="A183" s="8">
        <v>601710</v>
      </c>
      <c r="B183" s="8" t="e">
        <f t="shared" ref="B183:B190" si="122">VALUE(CONCATENATE($A$2,$C$4,C183))</f>
        <v>#N/A</v>
      </c>
      <c r="C183" s="8">
        <v>400000</v>
      </c>
      <c r="D183" s="68" t="s">
        <v>107</v>
      </c>
      <c r="E183" s="19" t="s">
        <v>108</v>
      </c>
      <c r="F183" s="101">
        <f>F185+F187+F189</f>
        <v>885</v>
      </c>
      <c r="G183" s="101">
        <f t="shared" ref="G183:P183" si="123">G185+G187+G189</f>
        <v>886</v>
      </c>
      <c r="H183" s="101">
        <f t="shared" si="123"/>
        <v>822</v>
      </c>
      <c r="I183" s="101">
        <f t="shared" si="123"/>
        <v>820</v>
      </c>
      <c r="J183" s="101">
        <f t="shared" si="123"/>
        <v>820</v>
      </c>
      <c r="K183" s="101">
        <f t="shared" si="123"/>
        <v>820</v>
      </c>
      <c r="L183" s="101">
        <f t="shared" si="123"/>
        <v>820</v>
      </c>
      <c r="M183" s="101">
        <f t="shared" si="123"/>
        <v>909</v>
      </c>
      <c r="N183" s="101">
        <f t="shared" si="123"/>
        <v>861</v>
      </c>
      <c r="O183" s="101">
        <f t="shared" si="123"/>
        <v>843</v>
      </c>
      <c r="P183" s="101">
        <f t="shared" si="123"/>
        <v>799</v>
      </c>
      <c r="R183" s="189"/>
      <c r="S183" s="189"/>
      <c r="T183" s="189"/>
      <c r="U183" s="189"/>
    </row>
    <row r="184" spans="1:21" ht="15.75" x14ac:dyDescent="0.25">
      <c r="A184" s="8">
        <v>601720</v>
      </c>
      <c r="B184" s="8" t="e">
        <f t="shared" si="122"/>
        <v>#N/A</v>
      </c>
      <c r="C184" s="8">
        <v>401000</v>
      </c>
      <c r="D184" s="43" t="s">
        <v>109</v>
      </c>
      <c r="E184" s="48" t="s">
        <v>585</v>
      </c>
      <c r="F184" s="90" t="s">
        <v>579</v>
      </c>
      <c r="G184" s="108">
        <f t="shared" ref="G184:L184" si="124">IF(F183,G183/F183*100,0)</f>
        <v>100.11299435028249</v>
      </c>
      <c r="H184" s="108">
        <f t="shared" si="124"/>
        <v>92.776523702031596</v>
      </c>
      <c r="I184" s="108">
        <f t="shared" si="124"/>
        <v>99.756690997566906</v>
      </c>
      <c r="J184" s="108">
        <f t="shared" si="124"/>
        <v>100</v>
      </c>
      <c r="K184" s="108">
        <f t="shared" si="124"/>
        <v>100</v>
      </c>
      <c r="L184" s="108">
        <f t="shared" si="124"/>
        <v>100</v>
      </c>
      <c r="M184" s="90" t="s">
        <v>579</v>
      </c>
      <c r="N184" s="108">
        <f>IF(M183,N183/M183*100,0)</f>
        <v>94.71947194719472</v>
      </c>
      <c r="O184" s="108">
        <f>IF(N183,O183/N183*100,0)</f>
        <v>97.909407665505228</v>
      </c>
      <c r="P184" s="108">
        <f>IF(O183,P183/O183*100,0)</f>
        <v>94.780545670225379</v>
      </c>
      <c r="R184" s="189"/>
      <c r="S184" s="189"/>
      <c r="T184" s="189"/>
      <c r="U184" s="189"/>
    </row>
    <row r="185" spans="1:21" ht="15.75" x14ac:dyDescent="0.25">
      <c r="A185" s="8">
        <v>601770</v>
      </c>
      <c r="B185" s="8" t="e">
        <f t="shared" si="122"/>
        <v>#N/A</v>
      </c>
      <c r="C185" s="8">
        <v>400030</v>
      </c>
      <c r="D185" s="109" t="s">
        <v>600</v>
      </c>
      <c r="E185" s="19" t="s">
        <v>108</v>
      </c>
      <c r="F185" s="110">
        <v>218</v>
      </c>
      <c r="G185" s="110">
        <v>191</v>
      </c>
      <c r="H185" s="110">
        <v>216</v>
      </c>
      <c r="I185" s="110">
        <v>220</v>
      </c>
      <c r="J185" s="110">
        <v>220</v>
      </c>
      <c r="K185" s="110">
        <v>220</v>
      </c>
      <c r="L185" s="110">
        <v>220</v>
      </c>
      <c r="M185" s="110">
        <v>224</v>
      </c>
      <c r="N185" s="110">
        <v>195</v>
      </c>
      <c r="O185" s="110">
        <v>187</v>
      </c>
      <c r="P185" s="110">
        <v>218</v>
      </c>
    </row>
    <row r="186" spans="1:21" ht="15.75" x14ac:dyDescent="0.25">
      <c r="A186" s="8">
        <v>601780</v>
      </c>
      <c r="B186" s="8" t="e">
        <f t="shared" si="122"/>
        <v>#N/A</v>
      </c>
      <c r="C186" s="8">
        <v>401030</v>
      </c>
      <c r="D186" s="43" t="s">
        <v>109</v>
      </c>
      <c r="E186" s="48" t="s">
        <v>585</v>
      </c>
      <c r="F186" s="90" t="s">
        <v>579</v>
      </c>
      <c r="G186" s="108">
        <f t="shared" ref="G186:L186" si="125">IF(F185,G185/F185*100,0)</f>
        <v>87.614678899082563</v>
      </c>
      <c r="H186" s="108">
        <f t="shared" si="125"/>
        <v>113.0890052356021</v>
      </c>
      <c r="I186" s="108">
        <f t="shared" si="125"/>
        <v>101.85185185185186</v>
      </c>
      <c r="J186" s="108">
        <f t="shared" si="125"/>
        <v>100</v>
      </c>
      <c r="K186" s="108">
        <f t="shared" si="125"/>
        <v>100</v>
      </c>
      <c r="L186" s="108">
        <f t="shared" si="125"/>
        <v>100</v>
      </c>
      <c r="M186" s="90" t="s">
        <v>579</v>
      </c>
      <c r="N186" s="108">
        <f>IF(M185,N185/M185*100,0)</f>
        <v>87.053571428571431</v>
      </c>
      <c r="O186" s="108">
        <f>IF(N185,O185/N185*100,0)</f>
        <v>95.897435897435898</v>
      </c>
      <c r="P186" s="108">
        <f>IF(O185,P185/O185*100,0)</f>
        <v>116.57754010695187</v>
      </c>
    </row>
    <row r="187" spans="1:21" ht="15.75" x14ac:dyDescent="0.25">
      <c r="A187" s="8">
        <v>601810</v>
      </c>
      <c r="B187" s="8" t="e">
        <f t="shared" si="122"/>
        <v>#N/A</v>
      </c>
      <c r="C187" s="8">
        <v>400050</v>
      </c>
      <c r="D187" s="109" t="s">
        <v>615</v>
      </c>
      <c r="E187" s="19" t="s">
        <v>108</v>
      </c>
      <c r="F187" s="110">
        <v>441</v>
      </c>
      <c r="G187" s="110">
        <v>394</v>
      </c>
      <c r="H187" s="110">
        <v>360</v>
      </c>
      <c r="I187" s="110">
        <v>360</v>
      </c>
      <c r="J187" s="110">
        <v>360</v>
      </c>
      <c r="K187" s="110">
        <v>360</v>
      </c>
      <c r="L187" s="110">
        <v>360</v>
      </c>
      <c r="M187" s="110">
        <v>468</v>
      </c>
      <c r="N187" s="110">
        <v>392</v>
      </c>
      <c r="O187" s="110">
        <v>398</v>
      </c>
      <c r="P187" s="110">
        <v>347</v>
      </c>
    </row>
    <row r="188" spans="1:21" ht="15.75" x14ac:dyDescent="0.25">
      <c r="A188" s="8">
        <v>601820</v>
      </c>
      <c r="B188" s="8" t="e">
        <f t="shared" si="122"/>
        <v>#N/A</v>
      </c>
      <c r="C188" s="8">
        <v>401050</v>
      </c>
      <c r="D188" s="43" t="s">
        <v>109</v>
      </c>
      <c r="E188" s="48" t="s">
        <v>585</v>
      </c>
      <c r="F188" s="90" t="s">
        <v>579</v>
      </c>
      <c r="G188" s="108">
        <f t="shared" ref="G188:L188" si="126">IF(F187,G187/F187*100,0)</f>
        <v>89.342403628117921</v>
      </c>
      <c r="H188" s="108">
        <f t="shared" si="126"/>
        <v>91.370558375634516</v>
      </c>
      <c r="I188" s="108">
        <f t="shared" si="126"/>
        <v>100</v>
      </c>
      <c r="J188" s="108">
        <f t="shared" si="126"/>
        <v>100</v>
      </c>
      <c r="K188" s="108">
        <f t="shared" si="126"/>
        <v>100</v>
      </c>
      <c r="L188" s="108">
        <f t="shared" si="126"/>
        <v>100</v>
      </c>
      <c r="M188" s="90" t="s">
        <v>579</v>
      </c>
      <c r="N188" s="108">
        <f>IF(M187,N187/M187*100,0)</f>
        <v>83.760683760683762</v>
      </c>
      <c r="O188" s="108">
        <f>IF(N187,O187/N187*100,0)</f>
        <v>101.53061224489797</v>
      </c>
      <c r="P188" s="108">
        <f>IF(O187,P187/O187*100,0)</f>
        <v>87.185929648241199</v>
      </c>
    </row>
    <row r="189" spans="1:21" ht="15.75" x14ac:dyDescent="0.25">
      <c r="A189" s="8">
        <v>601830</v>
      </c>
      <c r="B189" s="8" t="e">
        <f t="shared" si="122"/>
        <v>#N/A</v>
      </c>
      <c r="C189" s="8">
        <v>400060</v>
      </c>
      <c r="D189" s="109" t="s">
        <v>601</v>
      </c>
      <c r="E189" s="19" t="s">
        <v>108</v>
      </c>
      <c r="F189" s="110">
        <v>226</v>
      </c>
      <c r="G189" s="110">
        <v>301</v>
      </c>
      <c r="H189" s="110">
        <v>246</v>
      </c>
      <c r="I189" s="110">
        <v>240</v>
      </c>
      <c r="J189" s="110">
        <v>240</v>
      </c>
      <c r="K189" s="110">
        <v>240</v>
      </c>
      <c r="L189" s="110">
        <v>240</v>
      </c>
      <c r="M189" s="110">
        <v>217</v>
      </c>
      <c r="N189" s="110">
        <v>274</v>
      </c>
      <c r="O189" s="110">
        <v>258</v>
      </c>
      <c r="P189" s="110">
        <v>234</v>
      </c>
    </row>
    <row r="190" spans="1:21" ht="15.75" hidden="1" x14ac:dyDescent="0.25">
      <c r="A190" s="8">
        <v>601860</v>
      </c>
      <c r="B190" s="8" t="e">
        <f t="shared" si="122"/>
        <v>#N/A</v>
      </c>
      <c r="C190" s="8">
        <v>401070</v>
      </c>
      <c r="D190" s="43" t="s">
        <v>109</v>
      </c>
      <c r="E190" s="48" t="s">
        <v>585</v>
      </c>
      <c r="F190" s="90" t="s">
        <v>579</v>
      </c>
      <c r="G190" s="108">
        <f t="shared" ref="G190:L190" si="127">IF(F189,G189/F189*100,0)</f>
        <v>133.18584070796459</v>
      </c>
      <c r="H190" s="108">
        <f t="shared" si="127"/>
        <v>81.72757475083057</v>
      </c>
      <c r="I190" s="108">
        <f t="shared" si="127"/>
        <v>97.560975609756099</v>
      </c>
      <c r="J190" s="108">
        <f t="shared" si="127"/>
        <v>100</v>
      </c>
      <c r="K190" s="108">
        <f t="shared" si="127"/>
        <v>100</v>
      </c>
      <c r="L190" s="108">
        <f t="shared" si="127"/>
        <v>100</v>
      </c>
      <c r="M190" s="90" t="s">
        <v>579</v>
      </c>
      <c r="N190" s="108">
        <f>IF(M189,N189/M189*100,0)</f>
        <v>126.26728110599079</v>
      </c>
      <c r="O190" s="108">
        <f>IF(N189,O189/N189*100,0)</f>
        <v>94.160583941605836</v>
      </c>
      <c r="P190" s="108">
        <f>IF(O189,P189/O189*100,0)</f>
        <v>90.697674418604649</v>
      </c>
    </row>
    <row r="191" spans="1:21" ht="54" customHeight="1" x14ac:dyDescent="0.3">
      <c r="A191" s="8">
        <v>602330</v>
      </c>
      <c r="B191" s="8" t="e">
        <f t="shared" ref="B191:B192" si="128">VALUE(CONCATENATE($A$2,$C$4,C191))</f>
        <v>#N/A</v>
      </c>
      <c r="C191" s="8">
        <v>500000</v>
      </c>
      <c r="D191" s="68" t="s">
        <v>110</v>
      </c>
      <c r="E191" s="19" t="s">
        <v>105</v>
      </c>
      <c r="F191" s="101">
        <f t="shared" ref="F191:L191" si="129">IF(F183,F247*1000/12/F183,0)</f>
        <v>53317.470809792838</v>
      </c>
      <c r="G191" s="101">
        <f t="shared" si="129"/>
        <v>62585.035741158761</v>
      </c>
      <c r="H191" s="101">
        <f>IF(H183,H247*1000/12/H183,0)</f>
        <v>77068.197485806988</v>
      </c>
      <c r="I191" s="101">
        <f t="shared" si="129"/>
        <v>89115.85365853658</v>
      </c>
      <c r="J191" s="101">
        <f t="shared" si="129"/>
        <v>99085.213414634141</v>
      </c>
      <c r="K191" s="101">
        <f t="shared" si="129"/>
        <v>108687.26930894308</v>
      </c>
      <c r="L191" s="101">
        <f t="shared" si="129"/>
        <v>118101.46239837399</v>
      </c>
      <c r="M191" s="101">
        <f>IF(M183,M247*1000/3/M183,0)</f>
        <v>58766.780344701139</v>
      </c>
      <c r="N191" s="101">
        <f>IF(N183,N247*1000/2/N183,0)</f>
        <v>59690.4181184669</v>
      </c>
      <c r="O191" s="101">
        <f>IF(O183,O247*1000/2/O183,0)</f>
        <v>67659.015421115066</v>
      </c>
      <c r="P191" s="101">
        <f>IF(P183,P247*1000/2/P183,0)</f>
        <v>77923.341677096367</v>
      </c>
    </row>
    <row r="192" spans="1:21" ht="15.75" x14ac:dyDescent="0.25">
      <c r="A192" s="8">
        <v>602340</v>
      </c>
      <c r="B192" s="8" t="e">
        <f t="shared" si="128"/>
        <v>#N/A</v>
      </c>
      <c r="C192" s="8">
        <v>501000</v>
      </c>
      <c r="D192" s="43" t="s">
        <v>109</v>
      </c>
      <c r="E192" s="48" t="s">
        <v>585</v>
      </c>
      <c r="F192" s="90" t="s">
        <v>579</v>
      </c>
      <c r="G192" s="108">
        <f t="shared" ref="G192:L192" si="130">IF(F191,G191/F191*100,0)</f>
        <v>117.38185399759011</v>
      </c>
      <c r="H192" s="108">
        <f t="shared" si="130"/>
        <v>123.14157301842594</v>
      </c>
      <c r="I192" s="108">
        <f t="shared" si="130"/>
        <v>115.63246133393518</v>
      </c>
      <c r="J192" s="108">
        <f t="shared" si="130"/>
        <v>111.18696544645911</v>
      </c>
      <c r="K192" s="108">
        <f t="shared" si="130"/>
        <v>109.69070516518744</v>
      </c>
      <c r="L192" s="108">
        <f t="shared" si="130"/>
        <v>108.66172565498088</v>
      </c>
      <c r="M192" s="90" t="s">
        <v>579</v>
      </c>
      <c r="N192" s="108">
        <f>IF(M191,N191/M191*100,0)</f>
        <v>101.57170048852105</v>
      </c>
      <c r="O192" s="108">
        <f>IF(N191,O191/N191*100,0)</f>
        <v>113.3498768375738</v>
      </c>
      <c r="P192" s="108">
        <f>IF(O191,P191/O191*100,0)</f>
        <v>115.17067044516584</v>
      </c>
    </row>
    <row r="193" spans="1:16" ht="15.75" x14ac:dyDescent="0.25">
      <c r="A193" s="8">
        <v>602390</v>
      </c>
      <c r="B193" s="8" t="e">
        <f t="shared" ref="B193:B218" si="131">VALUE(CONCATENATE($A$2,$C$4,C193))</f>
        <v>#N/A</v>
      </c>
      <c r="C193" s="8">
        <v>500030</v>
      </c>
      <c r="D193" s="111" t="str">
        <f>D185</f>
        <v>ООО "Индюшкин Двор"</v>
      </c>
      <c r="E193" s="19" t="s">
        <v>105</v>
      </c>
      <c r="F193" s="110">
        <v>42272.9</v>
      </c>
      <c r="G193" s="110">
        <v>48929.45</v>
      </c>
      <c r="H193" s="110">
        <v>62274.19</v>
      </c>
      <c r="I193" s="110">
        <v>72159.09</v>
      </c>
      <c r="J193" s="110">
        <v>82044.89</v>
      </c>
      <c r="K193" s="110">
        <v>91398</v>
      </c>
      <c r="L193" s="110">
        <v>100812</v>
      </c>
      <c r="M193" s="110">
        <v>46451.199999999997</v>
      </c>
      <c r="N193" s="110">
        <v>41820.28</v>
      </c>
      <c r="O193" s="110">
        <v>56972.72</v>
      </c>
      <c r="P193" s="110">
        <v>64908.2</v>
      </c>
    </row>
    <row r="194" spans="1:16" ht="15.75" x14ac:dyDescent="0.25">
      <c r="A194" s="8">
        <v>602400</v>
      </c>
      <c r="B194" s="8" t="e">
        <f t="shared" si="131"/>
        <v>#N/A</v>
      </c>
      <c r="C194" s="8">
        <v>501030</v>
      </c>
      <c r="D194" s="43" t="s">
        <v>109</v>
      </c>
      <c r="E194" s="48" t="s">
        <v>585</v>
      </c>
      <c r="F194" s="90" t="s">
        <v>579</v>
      </c>
      <c r="G194" s="108">
        <f t="shared" ref="G194:L194" si="132">IF(F193,G193/F193*100,0)</f>
        <v>115.74661307835514</v>
      </c>
      <c r="H194" s="108">
        <f t="shared" si="132"/>
        <v>127.27343144057414</v>
      </c>
      <c r="I194" s="108">
        <f t="shared" si="132"/>
        <v>115.87318919764351</v>
      </c>
      <c r="J194" s="108">
        <f t="shared" si="132"/>
        <v>113.70000647181111</v>
      </c>
      <c r="K194" s="108">
        <f t="shared" si="132"/>
        <v>111.39999090741665</v>
      </c>
      <c r="L194" s="108">
        <f t="shared" si="132"/>
        <v>110.30000656469508</v>
      </c>
      <c r="M194" s="90" t="s">
        <v>579</v>
      </c>
      <c r="N194" s="108">
        <f>IF(M193,N193/M193*100,0)</f>
        <v>90.030569716175251</v>
      </c>
      <c r="O194" s="108">
        <f>IF(N193,O193/N193*100,0)</f>
        <v>136.23227773702138</v>
      </c>
      <c r="P194" s="108">
        <f>IF(O193,P193/O193*100,0)</f>
        <v>113.92856089721536</v>
      </c>
    </row>
    <row r="195" spans="1:16" ht="15.75" x14ac:dyDescent="0.25">
      <c r="A195" s="8">
        <v>602430</v>
      </c>
      <c r="B195" s="8" t="e">
        <f t="shared" si="131"/>
        <v>#N/A</v>
      </c>
      <c r="C195" s="8">
        <v>500050</v>
      </c>
      <c r="D195" s="111" t="str">
        <f>D187</f>
        <v>ООО "ФерроЦинк-Дон"</v>
      </c>
      <c r="E195" s="19" t="s">
        <v>105</v>
      </c>
      <c r="F195" s="110">
        <v>55937</v>
      </c>
      <c r="G195" s="110">
        <v>73131.557000000001</v>
      </c>
      <c r="H195" s="110">
        <v>85574.86</v>
      </c>
      <c r="I195" s="110">
        <v>95000</v>
      </c>
      <c r="J195" s="110">
        <v>104000</v>
      </c>
      <c r="K195" s="110">
        <v>113000</v>
      </c>
      <c r="L195" s="110">
        <v>122000</v>
      </c>
      <c r="M195" s="110">
        <v>55350.07</v>
      </c>
      <c r="N195" s="110">
        <v>66653.95</v>
      </c>
      <c r="O195" s="110">
        <v>78216.710000000006</v>
      </c>
      <c r="P195" s="110">
        <v>85742.8</v>
      </c>
    </row>
    <row r="196" spans="1:16" ht="15.75" x14ac:dyDescent="0.25">
      <c r="A196" s="8">
        <v>602440</v>
      </c>
      <c r="B196" s="8" t="e">
        <f t="shared" si="131"/>
        <v>#N/A</v>
      </c>
      <c r="C196" s="8">
        <v>501050</v>
      </c>
      <c r="D196" s="43" t="s">
        <v>109</v>
      </c>
      <c r="E196" s="48" t="s">
        <v>585</v>
      </c>
      <c r="F196" s="90" t="s">
        <v>579</v>
      </c>
      <c r="G196" s="108">
        <f t="shared" ref="G196:L196" si="133">IF(F195,G195/F195*100,0)</f>
        <v>130.73914761249264</v>
      </c>
      <c r="H196" s="108">
        <f t="shared" si="133"/>
        <v>117.01495703147684</v>
      </c>
      <c r="I196" s="108">
        <f t="shared" si="133"/>
        <v>111.01391226348485</v>
      </c>
      <c r="J196" s="108">
        <f t="shared" si="133"/>
        <v>109.47368421052633</v>
      </c>
      <c r="K196" s="108">
        <f t="shared" si="133"/>
        <v>108.65384615384615</v>
      </c>
      <c r="L196" s="108">
        <f t="shared" si="133"/>
        <v>107.9646017699115</v>
      </c>
      <c r="M196" s="90" t="s">
        <v>579</v>
      </c>
      <c r="N196" s="108">
        <f>IF(M195,N195/M195*100,0)</f>
        <v>120.42252159753366</v>
      </c>
      <c r="O196" s="108">
        <f>IF(N195,O195/N195*100,0)</f>
        <v>117.34744902590171</v>
      </c>
      <c r="P196" s="108">
        <f>IF(O195,P195/O195*100,0)</f>
        <v>109.62209993235462</v>
      </c>
    </row>
    <row r="197" spans="1:16" ht="15.75" x14ac:dyDescent="0.25">
      <c r="A197" s="8">
        <v>602450</v>
      </c>
      <c r="B197" s="8" t="e">
        <f t="shared" si="131"/>
        <v>#N/A</v>
      </c>
      <c r="C197" s="8">
        <v>500060</v>
      </c>
      <c r="D197" s="111" t="str">
        <f>D189</f>
        <v>ООО "Шахта Октябрьская-Южная"</v>
      </c>
      <c r="E197" s="19" t="s">
        <v>105</v>
      </c>
      <c r="F197" s="110">
        <v>58855.75</v>
      </c>
      <c r="G197" s="110">
        <v>57168.271999999997</v>
      </c>
      <c r="H197" s="110">
        <v>77609.279999999999</v>
      </c>
      <c r="I197" s="110">
        <v>95833.33</v>
      </c>
      <c r="J197" s="110">
        <v>107333.33</v>
      </c>
      <c r="K197" s="110">
        <v>118066.67</v>
      </c>
      <c r="L197" s="110">
        <v>128102.333</v>
      </c>
      <c r="M197" s="110">
        <v>48185.2</v>
      </c>
      <c r="N197" s="110">
        <v>62445.62</v>
      </c>
      <c r="O197" s="110">
        <v>59117.83</v>
      </c>
      <c r="P197" s="110">
        <v>78452.990000000005</v>
      </c>
    </row>
    <row r="198" spans="1:16" ht="15.75" x14ac:dyDescent="0.25">
      <c r="A198" s="8">
        <v>602460</v>
      </c>
      <c r="B198" s="8" t="e">
        <f t="shared" si="131"/>
        <v>#N/A</v>
      </c>
      <c r="C198" s="8">
        <v>501060</v>
      </c>
      <c r="D198" s="43" t="s">
        <v>109</v>
      </c>
      <c r="E198" s="48" t="s">
        <v>585</v>
      </c>
      <c r="F198" s="90" t="s">
        <v>579</v>
      </c>
      <c r="G198" s="108">
        <f t="shared" ref="G198:L198" si="134">IF(F197,G197/F197*100,0)</f>
        <v>97.132857877097805</v>
      </c>
      <c r="H198" s="108">
        <f t="shared" si="134"/>
        <v>135.75586122316238</v>
      </c>
      <c r="I198" s="108">
        <f t="shared" si="134"/>
        <v>123.48179238359126</v>
      </c>
      <c r="J198" s="108">
        <f t="shared" si="134"/>
        <v>112.00000041739131</v>
      </c>
      <c r="K198" s="108">
        <f t="shared" si="134"/>
        <v>110.00000652173934</v>
      </c>
      <c r="L198" s="108">
        <f t="shared" si="134"/>
        <v>108.49999665443262</v>
      </c>
      <c r="M198" s="90" t="s">
        <v>579</v>
      </c>
      <c r="N198" s="108">
        <f>IF(M197,N197/M197*100,0)</f>
        <v>129.59502087777992</v>
      </c>
      <c r="O198" s="108">
        <f>IF(N197,O197/N197*100,0)</f>
        <v>94.670899256024683</v>
      </c>
      <c r="P198" s="108">
        <f>IF(O197,P197/O197*100,0)</f>
        <v>132.70613958597602</v>
      </c>
    </row>
    <row r="199" spans="1:16" ht="1.5" customHeight="1" x14ac:dyDescent="0.25">
      <c r="A199" s="8">
        <v>602470</v>
      </c>
      <c r="B199" s="8" t="e">
        <f t="shared" si="131"/>
        <v>#N/A</v>
      </c>
      <c r="C199" s="8">
        <v>500070</v>
      </c>
      <c r="D199" s="111" t="e">
        <f>#REF!</f>
        <v>#REF!</v>
      </c>
      <c r="E199" s="19" t="s">
        <v>105</v>
      </c>
      <c r="F199" s="110"/>
      <c r="G199" s="110"/>
      <c r="H199" s="115"/>
      <c r="I199" s="115"/>
      <c r="J199" s="115"/>
      <c r="K199" s="115"/>
      <c r="L199" s="115"/>
      <c r="M199" s="110"/>
      <c r="N199" s="110"/>
      <c r="O199" s="110"/>
      <c r="P199" s="110"/>
    </row>
    <row r="200" spans="1:16" ht="15.75" hidden="1" x14ac:dyDescent="0.25">
      <c r="A200" s="8">
        <v>602480</v>
      </c>
      <c r="B200" s="8" t="e">
        <f t="shared" si="131"/>
        <v>#N/A</v>
      </c>
      <c r="C200" s="8">
        <v>501070</v>
      </c>
      <c r="D200" s="43" t="s">
        <v>109</v>
      </c>
      <c r="E200" s="48" t="s">
        <v>585</v>
      </c>
      <c r="F200" s="90" t="s">
        <v>579</v>
      </c>
      <c r="G200" s="108">
        <f t="shared" ref="G200:L200" si="135">IF(F199,G199/F199*100,0)</f>
        <v>0</v>
      </c>
      <c r="H200" s="114">
        <f t="shared" si="135"/>
        <v>0</v>
      </c>
      <c r="I200" s="114">
        <f t="shared" si="135"/>
        <v>0</v>
      </c>
      <c r="J200" s="114">
        <f t="shared" si="135"/>
        <v>0</v>
      </c>
      <c r="K200" s="114">
        <f t="shared" si="135"/>
        <v>0</v>
      </c>
      <c r="L200" s="114">
        <f t="shared" si="135"/>
        <v>0</v>
      </c>
      <c r="M200" s="90" t="s">
        <v>579</v>
      </c>
      <c r="N200" s="108">
        <f>IF(M199,N199/M199*100,0)</f>
        <v>0</v>
      </c>
      <c r="O200" s="108">
        <f>IF(N199,O199/N199*100,0)</f>
        <v>0</v>
      </c>
      <c r="P200" s="108">
        <f>IF(O199,P199/O199*100,0)</f>
        <v>0</v>
      </c>
    </row>
    <row r="201" spans="1:16" ht="15.75" hidden="1" x14ac:dyDescent="0.25">
      <c r="A201" s="8">
        <v>602490</v>
      </c>
      <c r="B201" s="8" t="e">
        <f t="shared" si="131"/>
        <v>#N/A</v>
      </c>
      <c r="C201" s="8">
        <v>500080</v>
      </c>
      <c r="D201" s="111" t="e">
        <f>#REF!</f>
        <v>#REF!</v>
      </c>
      <c r="E201" s="19" t="s">
        <v>105</v>
      </c>
      <c r="F201" s="110"/>
      <c r="G201" s="110"/>
      <c r="H201" s="115"/>
      <c r="I201" s="115"/>
      <c r="J201" s="115"/>
      <c r="K201" s="115"/>
      <c r="L201" s="115"/>
      <c r="M201" s="110"/>
      <c r="N201" s="110"/>
      <c r="O201" s="110"/>
      <c r="P201" s="110"/>
    </row>
    <row r="202" spans="1:16" ht="15.75" hidden="1" x14ac:dyDescent="0.25">
      <c r="A202" s="8">
        <v>602500</v>
      </c>
      <c r="B202" s="8" t="e">
        <f t="shared" si="131"/>
        <v>#N/A</v>
      </c>
      <c r="C202" s="8">
        <v>501080</v>
      </c>
      <c r="D202" s="43" t="s">
        <v>109</v>
      </c>
      <c r="E202" s="48" t="s">
        <v>585</v>
      </c>
      <c r="F202" s="90" t="s">
        <v>579</v>
      </c>
      <c r="G202" s="108">
        <f t="shared" ref="G202:L202" si="136">IF(F201,G201/F201*100,0)</f>
        <v>0</v>
      </c>
      <c r="H202" s="114">
        <f t="shared" si="136"/>
        <v>0</v>
      </c>
      <c r="I202" s="114">
        <f t="shared" si="136"/>
        <v>0</v>
      </c>
      <c r="J202" s="114">
        <f t="shared" si="136"/>
        <v>0</v>
      </c>
      <c r="K202" s="114">
        <f t="shared" si="136"/>
        <v>0</v>
      </c>
      <c r="L202" s="114">
        <f t="shared" si="136"/>
        <v>0</v>
      </c>
      <c r="M202" s="90" t="s">
        <v>579</v>
      </c>
      <c r="N202" s="108">
        <f>IF(M201,N201/M201*100,0)</f>
        <v>0</v>
      </c>
      <c r="O202" s="108">
        <f>IF(N201,O201/N201*100,0)</f>
        <v>0</v>
      </c>
      <c r="P202" s="108">
        <f>IF(O201,P201/O201*100,0)</f>
        <v>0</v>
      </c>
    </row>
    <row r="203" spans="1:16" ht="15.75" hidden="1" x14ac:dyDescent="0.25">
      <c r="A203" s="8">
        <v>602510</v>
      </c>
      <c r="B203" s="8" t="e">
        <f t="shared" si="131"/>
        <v>#N/A</v>
      </c>
      <c r="C203" s="8">
        <v>500090</v>
      </c>
      <c r="D203" s="111" t="e">
        <f>#REF!</f>
        <v>#REF!</v>
      </c>
      <c r="E203" s="19" t="s">
        <v>105</v>
      </c>
      <c r="F203" s="110"/>
      <c r="G203" s="110"/>
      <c r="H203" s="115"/>
      <c r="I203" s="115"/>
      <c r="J203" s="115"/>
      <c r="K203" s="115"/>
      <c r="L203" s="115"/>
      <c r="M203" s="110"/>
      <c r="N203" s="110"/>
      <c r="O203" s="110"/>
      <c r="P203" s="110"/>
    </row>
    <row r="204" spans="1:16" ht="15.75" hidden="1" x14ac:dyDescent="0.25">
      <c r="A204" s="8">
        <v>602520</v>
      </c>
      <c r="B204" s="8" t="e">
        <f t="shared" si="131"/>
        <v>#N/A</v>
      </c>
      <c r="C204" s="8">
        <v>501090</v>
      </c>
      <c r="D204" s="43" t="s">
        <v>109</v>
      </c>
      <c r="E204" s="48" t="s">
        <v>585</v>
      </c>
      <c r="F204" s="90" t="s">
        <v>579</v>
      </c>
      <c r="G204" s="108">
        <f t="shared" ref="G204:L204" si="137">IF(F203,G203/F203*100,0)</f>
        <v>0</v>
      </c>
      <c r="H204" s="114">
        <f t="shared" si="137"/>
        <v>0</v>
      </c>
      <c r="I204" s="114">
        <f t="shared" si="137"/>
        <v>0</v>
      </c>
      <c r="J204" s="114">
        <f t="shared" si="137"/>
        <v>0</v>
      </c>
      <c r="K204" s="114">
        <f t="shared" si="137"/>
        <v>0</v>
      </c>
      <c r="L204" s="114">
        <f t="shared" si="137"/>
        <v>0</v>
      </c>
      <c r="M204" s="90" t="s">
        <v>579</v>
      </c>
      <c r="N204" s="108">
        <f>IF(M203,N203/M203*100,0)</f>
        <v>0</v>
      </c>
      <c r="O204" s="108">
        <f>IF(N203,O203/N203*100,0)</f>
        <v>0</v>
      </c>
      <c r="P204" s="108">
        <f>IF(O203,P203/O203*100,0)</f>
        <v>0</v>
      </c>
    </row>
    <row r="205" spans="1:16" ht="15.75" hidden="1" x14ac:dyDescent="0.25">
      <c r="A205" s="8">
        <v>602530</v>
      </c>
      <c r="B205" s="8" t="e">
        <f t="shared" si="131"/>
        <v>#N/A</v>
      </c>
      <c r="C205" s="8">
        <v>500100</v>
      </c>
      <c r="D205" s="111" t="e">
        <f>#REF!</f>
        <v>#REF!</v>
      </c>
      <c r="E205" s="19" t="s">
        <v>105</v>
      </c>
      <c r="F205" s="110"/>
      <c r="G205" s="110"/>
      <c r="H205" s="115"/>
      <c r="I205" s="115"/>
      <c r="J205" s="115"/>
      <c r="K205" s="115"/>
      <c r="L205" s="115"/>
      <c r="M205" s="110"/>
      <c r="N205" s="110"/>
      <c r="O205" s="110"/>
      <c r="P205" s="110"/>
    </row>
    <row r="206" spans="1:16" ht="15.75" hidden="1" x14ac:dyDescent="0.25">
      <c r="A206" s="8">
        <v>602540</v>
      </c>
      <c r="B206" s="8" t="e">
        <f t="shared" si="131"/>
        <v>#N/A</v>
      </c>
      <c r="C206" s="8">
        <v>501100</v>
      </c>
      <c r="D206" s="43" t="s">
        <v>109</v>
      </c>
      <c r="E206" s="48" t="s">
        <v>585</v>
      </c>
      <c r="F206" s="90" t="s">
        <v>579</v>
      </c>
      <c r="G206" s="108">
        <f t="shared" ref="G206:L206" si="138">IF(F205,G205/F205*100,0)</f>
        <v>0</v>
      </c>
      <c r="H206" s="114">
        <f t="shared" si="138"/>
        <v>0</v>
      </c>
      <c r="I206" s="114">
        <f t="shared" si="138"/>
        <v>0</v>
      </c>
      <c r="J206" s="114">
        <f t="shared" si="138"/>
        <v>0</v>
      </c>
      <c r="K206" s="114">
        <f t="shared" si="138"/>
        <v>0</v>
      </c>
      <c r="L206" s="114">
        <f t="shared" si="138"/>
        <v>0</v>
      </c>
      <c r="M206" s="90" t="s">
        <v>579</v>
      </c>
      <c r="N206" s="108">
        <f>IF(M205,N205/M205*100,0)</f>
        <v>0</v>
      </c>
      <c r="O206" s="108">
        <f>IF(N205,O205/N205*100,0)</f>
        <v>0</v>
      </c>
      <c r="P206" s="108">
        <f>IF(O205,P205/O205*100,0)</f>
        <v>0</v>
      </c>
    </row>
    <row r="207" spans="1:16" ht="15.75" hidden="1" x14ac:dyDescent="0.25">
      <c r="A207" s="8">
        <v>602550</v>
      </c>
      <c r="B207" s="8" t="e">
        <f t="shared" si="131"/>
        <v>#N/A</v>
      </c>
      <c r="C207" s="8">
        <v>500110</v>
      </c>
      <c r="D207" s="111" t="e">
        <f>#REF!</f>
        <v>#REF!</v>
      </c>
      <c r="E207" s="19" t="s">
        <v>105</v>
      </c>
      <c r="F207" s="110"/>
      <c r="G207" s="110"/>
      <c r="H207" s="115"/>
      <c r="I207" s="115"/>
      <c r="J207" s="115"/>
      <c r="K207" s="115"/>
      <c r="L207" s="115"/>
      <c r="M207" s="110"/>
      <c r="N207" s="110"/>
      <c r="O207" s="110"/>
      <c r="P207" s="110"/>
    </row>
    <row r="208" spans="1:16" ht="15.75" hidden="1" x14ac:dyDescent="0.25">
      <c r="A208" s="8">
        <v>602560</v>
      </c>
      <c r="B208" s="8" t="e">
        <f t="shared" si="131"/>
        <v>#N/A</v>
      </c>
      <c r="C208" s="8">
        <v>501110</v>
      </c>
      <c r="D208" s="43" t="s">
        <v>109</v>
      </c>
      <c r="E208" s="48" t="s">
        <v>585</v>
      </c>
      <c r="F208" s="90" t="s">
        <v>579</v>
      </c>
      <c r="G208" s="108">
        <f t="shared" ref="G208:L208" si="139">IF(F207,G207/F207*100,0)</f>
        <v>0</v>
      </c>
      <c r="H208" s="114">
        <f t="shared" si="139"/>
        <v>0</v>
      </c>
      <c r="I208" s="114">
        <f t="shared" si="139"/>
        <v>0</v>
      </c>
      <c r="J208" s="114">
        <f t="shared" si="139"/>
        <v>0</v>
      </c>
      <c r="K208" s="114">
        <f t="shared" si="139"/>
        <v>0</v>
      </c>
      <c r="L208" s="114">
        <f t="shared" si="139"/>
        <v>0</v>
      </c>
      <c r="M208" s="90" t="s">
        <v>579</v>
      </c>
      <c r="N208" s="108">
        <f>IF(M207,N207/M207*100,0)</f>
        <v>0</v>
      </c>
      <c r="O208" s="108">
        <f>IF(N207,O207/N207*100,0)</f>
        <v>0</v>
      </c>
      <c r="P208" s="108">
        <f>IF(O207,P207/O207*100,0)</f>
        <v>0</v>
      </c>
    </row>
    <row r="209" spans="1:16" ht="15.75" hidden="1" x14ac:dyDescent="0.25">
      <c r="A209" s="8">
        <v>602570</v>
      </c>
      <c r="B209" s="8" t="e">
        <f t="shared" si="131"/>
        <v>#N/A</v>
      </c>
      <c r="C209" s="8">
        <v>500120</v>
      </c>
      <c r="D209" s="111" t="e">
        <f>#REF!</f>
        <v>#REF!</v>
      </c>
      <c r="E209" s="19" t="s">
        <v>105</v>
      </c>
      <c r="F209" s="110"/>
      <c r="G209" s="110"/>
      <c r="H209" s="115"/>
      <c r="I209" s="115"/>
      <c r="J209" s="115"/>
      <c r="K209" s="115"/>
      <c r="L209" s="115"/>
      <c r="M209" s="110"/>
      <c r="N209" s="110"/>
      <c r="O209" s="110"/>
      <c r="P209" s="110"/>
    </row>
    <row r="210" spans="1:16" ht="15.75" hidden="1" x14ac:dyDescent="0.25">
      <c r="A210" s="8">
        <v>602580</v>
      </c>
      <c r="B210" s="8" t="e">
        <f t="shared" si="131"/>
        <v>#N/A</v>
      </c>
      <c r="C210" s="8">
        <v>501120</v>
      </c>
      <c r="D210" s="43" t="s">
        <v>109</v>
      </c>
      <c r="E210" s="48" t="s">
        <v>585</v>
      </c>
      <c r="F210" s="90" t="s">
        <v>579</v>
      </c>
      <c r="G210" s="108">
        <f t="shared" ref="G210:L210" si="140">IF(F209,G209/F209*100,0)</f>
        <v>0</v>
      </c>
      <c r="H210" s="114">
        <f t="shared" si="140"/>
        <v>0</v>
      </c>
      <c r="I210" s="114">
        <f t="shared" si="140"/>
        <v>0</v>
      </c>
      <c r="J210" s="114">
        <f t="shared" si="140"/>
        <v>0</v>
      </c>
      <c r="K210" s="114">
        <f t="shared" si="140"/>
        <v>0</v>
      </c>
      <c r="L210" s="114">
        <f t="shared" si="140"/>
        <v>0</v>
      </c>
      <c r="M210" s="90" t="s">
        <v>579</v>
      </c>
      <c r="N210" s="108">
        <f>IF(M209,N209/M209*100,0)</f>
        <v>0</v>
      </c>
      <c r="O210" s="108">
        <f>IF(N209,O209/N209*100,0)</f>
        <v>0</v>
      </c>
      <c r="P210" s="108">
        <f>IF(O209,P209/O209*100,0)</f>
        <v>0</v>
      </c>
    </row>
    <row r="211" spans="1:16" ht="15.75" hidden="1" x14ac:dyDescent="0.25">
      <c r="A211" s="8">
        <v>602590</v>
      </c>
      <c r="B211" s="8" t="e">
        <f t="shared" si="131"/>
        <v>#N/A</v>
      </c>
      <c r="C211" s="8">
        <v>500130</v>
      </c>
      <c r="D211" s="111" t="e">
        <f>#REF!</f>
        <v>#REF!</v>
      </c>
      <c r="E211" s="19" t="s">
        <v>105</v>
      </c>
      <c r="F211" s="110"/>
      <c r="G211" s="110"/>
      <c r="H211" s="115"/>
      <c r="I211" s="115"/>
      <c r="J211" s="115"/>
      <c r="K211" s="115"/>
      <c r="L211" s="115"/>
      <c r="M211" s="110"/>
      <c r="N211" s="110"/>
      <c r="O211" s="110"/>
      <c r="P211" s="110"/>
    </row>
    <row r="212" spans="1:16" ht="15.75" hidden="1" x14ac:dyDescent="0.25">
      <c r="A212" s="8">
        <v>602600</v>
      </c>
      <c r="B212" s="8" t="e">
        <f t="shared" si="131"/>
        <v>#N/A</v>
      </c>
      <c r="C212" s="8">
        <v>501130</v>
      </c>
      <c r="D212" s="43" t="s">
        <v>109</v>
      </c>
      <c r="E212" s="48" t="s">
        <v>585</v>
      </c>
      <c r="F212" s="90" t="s">
        <v>579</v>
      </c>
      <c r="G212" s="108">
        <f t="shared" ref="G212:L212" si="141">IF(F211,G211/F211*100,0)</f>
        <v>0</v>
      </c>
      <c r="H212" s="114">
        <f t="shared" si="141"/>
        <v>0</v>
      </c>
      <c r="I212" s="114">
        <f t="shared" si="141"/>
        <v>0</v>
      </c>
      <c r="J212" s="114">
        <f t="shared" si="141"/>
        <v>0</v>
      </c>
      <c r="K212" s="114">
        <f t="shared" si="141"/>
        <v>0</v>
      </c>
      <c r="L212" s="114">
        <f t="shared" si="141"/>
        <v>0</v>
      </c>
      <c r="M212" s="90" t="s">
        <v>579</v>
      </c>
      <c r="N212" s="108">
        <f>IF(M211,N211/M211*100,0)</f>
        <v>0</v>
      </c>
      <c r="O212" s="108">
        <f>IF(N211,O211/N211*100,0)</f>
        <v>0</v>
      </c>
      <c r="P212" s="108">
        <f>IF(O211,P211/O211*100,0)</f>
        <v>0</v>
      </c>
    </row>
    <row r="213" spans="1:16" ht="15.75" hidden="1" x14ac:dyDescent="0.25">
      <c r="A213" s="8">
        <v>602610</v>
      </c>
      <c r="B213" s="8" t="e">
        <f t="shared" si="131"/>
        <v>#N/A</v>
      </c>
      <c r="C213" s="8">
        <v>500140</v>
      </c>
      <c r="D213" s="111" t="e">
        <f>#REF!</f>
        <v>#REF!</v>
      </c>
      <c r="E213" s="19" t="s">
        <v>105</v>
      </c>
      <c r="F213" s="110"/>
      <c r="G213" s="110"/>
      <c r="H213" s="115"/>
      <c r="I213" s="115"/>
      <c r="J213" s="115"/>
      <c r="K213" s="115"/>
      <c r="L213" s="115"/>
      <c r="M213" s="110"/>
      <c r="N213" s="110"/>
      <c r="O213" s="110"/>
      <c r="P213" s="110"/>
    </row>
    <row r="214" spans="1:16" ht="15.75" hidden="1" x14ac:dyDescent="0.25">
      <c r="A214" s="8">
        <v>602620</v>
      </c>
      <c r="B214" s="8" t="e">
        <f t="shared" si="131"/>
        <v>#N/A</v>
      </c>
      <c r="C214" s="8">
        <v>501140</v>
      </c>
      <c r="D214" s="43" t="s">
        <v>109</v>
      </c>
      <c r="E214" s="48" t="s">
        <v>585</v>
      </c>
      <c r="F214" s="90" t="s">
        <v>579</v>
      </c>
      <c r="G214" s="108">
        <f t="shared" ref="G214:L214" si="142">IF(F213,G213/F213*100,0)</f>
        <v>0</v>
      </c>
      <c r="H214" s="114">
        <f t="shared" si="142"/>
        <v>0</v>
      </c>
      <c r="I214" s="114">
        <f t="shared" si="142"/>
        <v>0</v>
      </c>
      <c r="J214" s="114">
        <f t="shared" si="142"/>
        <v>0</v>
      </c>
      <c r="K214" s="114">
        <f t="shared" si="142"/>
        <v>0</v>
      </c>
      <c r="L214" s="114">
        <f t="shared" si="142"/>
        <v>0</v>
      </c>
      <c r="M214" s="90" t="s">
        <v>579</v>
      </c>
      <c r="N214" s="108">
        <f>IF(M213,N213/M213*100,0)</f>
        <v>0</v>
      </c>
      <c r="O214" s="108">
        <f>IF(N213,O213/N213*100,0)</f>
        <v>0</v>
      </c>
      <c r="P214" s="108">
        <f>IF(O213,P213/O213*100,0)</f>
        <v>0</v>
      </c>
    </row>
    <row r="215" spans="1:16" ht="15.75" hidden="1" x14ac:dyDescent="0.25">
      <c r="A215" s="8">
        <v>602630</v>
      </c>
      <c r="B215" s="8" t="e">
        <f t="shared" si="131"/>
        <v>#N/A</v>
      </c>
      <c r="C215" s="8">
        <v>500150</v>
      </c>
      <c r="D215" s="111" t="e">
        <f>#REF!</f>
        <v>#REF!</v>
      </c>
      <c r="E215" s="19" t="s">
        <v>105</v>
      </c>
      <c r="F215" s="110"/>
      <c r="G215" s="110"/>
      <c r="H215" s="115"/>
      <c r="I215" s="115"/>
      <c r="J215" s="115"/>
      <c r="K215" s="115"/>
      <c r="L215" s="115"/>
      <c r="M215" s="110"/>
      <c r="N215" s="110"/>
      <c r="O215" s="110"/>
      <c r="P215" s="110"/>
    </row>
    <row r="216" spans="1:16" ht="15.75" hidden="1" x14ac:dyDescent="0.25">
      <c r="A216" s="8">
        <v>602640</v>
      </c>
      <c r="B216" s="8" t="e">
        <f t="shared" si="131"/>
        <v>#N/A</v>
      </c>
      <c r="C216" s="8">
        <v>501150</v>
      </c>
      <c r="D216" s="43" t="s">
        <v>109</v>
      </c>
      <c r="E216" s="48" t="s">
        <v>585</v>
      </c>
      <c r="F216" s="90" t="s">
        <v>579</v>
      </c>
      <c r="G216" s="108">
        <f t="shared" ref="G216:L216" si="143">IF(F215,G215/F215*100,0)</f>
        <v>0</v>
      </c>
      <c r="H216" s="114">
        <f t="shared" si="143"/>
        <v>0</v>
      </c>
      <c r="I216" s="114">
        <f t="shared" si="143"/>
        <v>0</v>
      </c>
      <c r="J216" s="114">
        <f t="shared" si="143"/>
        <v>0</v>
      </c>
      <c r="K216" s="114">
        <f t="shared" si="143"/>
        <v>0</v>
      </c>
      <c r="L216" s="114">
        <f t="shared" si="143"/>
        <v>0</v>
      </c>
      <c r="M216" s="90" t="s">
        <v>579</v>
      </c>
      <c r="N216" s="108">
        <f>IF(M215,N215/M215*100,0)</f>
        <v>0</v>
      </c>
      <c r="O216" s="108">
        <f>IF(N215,O215/N215*100,0)</f>
        <v>0</v>
      </c>
      <c r="P216" s="108">
        <f>IF(O215,P215/O215*100,0)</f>
        <v>0</v>
      </c>
    </row>
    <row r="217" spans="1:16" ht="15.75" hidden="1" x14ac:dyDescent="0.25">
      <c r="A217" s="8">
        <v>602650</v>
      </c>
      <c r="B217" s="8" t="e">
        <f t="shared" si="131"/>
        <v>#N/A</v>
      </c>
      <c r="C217" s="8">
        <v>500160</v>
      </c>
      <c r="D217" s="111" t="e">
        <f>#REF!</f>
        <v>#REF!</v>
      </c>
      <c r="E217" s="19" t="s">
        <v>105</v>
      </c>
      <c r="F217" s="110"/>
      <c r="G217" s="110"/>
      <c r="H217" s="115"/>
      <c r="I217" s="115"/>
      <c r="J217" s="115"/>
      <c r="K217" s="115"/>
      <c r="L217" s="115"/>
      <c r="M217" s="110"/>
      <c r="N217" s="110"/>
      <c r="O217" s="110"/>
      <c r="P217" s="110"/>
    </row>
    <row r="218" spans="1:16" ht="15.75" hidden="1" x14ac:dyDescent="0.25">
      <c r="A218" s="8">
        <v>602660</v>
      </c>
      <c r="B218" s="8" t="e">
        <f t="shared" si="131"/>
        <v>#N/A</v>
      </c>
      <c r="C218" s="8">
        <v>501160</v>
      </c>
      <c r="D218" s="43" t="s">
        <v>109</v>
      </c>
      <c r="E218" s="48" t="s">
        <v>585</v>
      </c>
      <c r="F218" s="90" t="s">
        <v>579</v>
      </c>
      <c r="G218" s="108">
        <f t="shared" ref="G218:L218" si="144">IF(F217,G217/F217*100,0)</f>
        <v>0</v>
      </c>
      <c r="H218" s="114">
        <f t="shared" si="144"/>
        <v>0</v>
      </c>
      <c r="I218" s="114">
        <f t="shared" si="144"/>
        <v>0</v>
      </c>
      <c r="J218" s="114">
        <f t="shared" si="144"/>
        <v>0</v>
      </c>
      <c r="K218" s="114">
        <f t="shared" si="144"/>
        <v>0</v>
      </c>
      <c r="L218" s="114">
        <f t="shared" si="144"/>
        <v>0</v>
      </c>
      <c r="M218" s="90" t="s">
        <v>579</v>
      </c>
      <c r="N218" s="108">
        <f>IF(M217,N217/M217*100,0)</f>
        <v>0</v>
      </c>
      <c r="O218" s="108">
        <f>IF(N217,O217/N217*100,0)</f>
        <v>0</v>
      </c>
      <c r="P218" s="108">
        <f>IF(O217,P217/O217*100,0)</f>
        <v>0</v>
      </c>
    </row>
    <row r="219" spans="1:16" ht="15.75" hidden="1" x14ac:dyDescent="0.25">
      <c r="A219" s="8">
        <v>602670</v>
      </c>
      <c r="B219" s="8" t="e">
        <f t="shared" ref="B219:B248" si="145">VALUE(CONCATENATE($A$2,$C$4,C219))</f>
        <v>#N/A</v>
      </c>
      <c r="C219" s="8">
        <v>500170</v>
      </c>
      <c r="D219" s="111" t="e">
        <f>#REF!</f>
        <v>#REF!</v>
      </c>
      <c r="E219" s="19" t="s">
        <v>105</v>
      </c>
      <c r="F219" s="110"/>
      <c r="G219" s="110"/>
      <c r="H219" s="115"/>
      <c r="I219" s="115"/>
      <c r="J219" s="115"/>
      <c r="K219" s="115"/>
      <c r="L219" s="115"/>
      <c r="M219" s="110"/>
      <c r="N219" s="110"/>
      <c r="O219" s="110"/>
      <c r="P219" s="110"/>
    </row>
    <row r="220" spans="1:16" ht="15.75" hidden="1" x14ac:dyDescent="0.25">
      <c r="A220" s="8">
        <v>602680</v>
      </c>
      <c r="B220" s="8" t="e">
        <f t="shared" si="145"/>
        <v>#N/A</v>
      </c>
      <c r="C220" s="8">
        <v>501170</v>
      </c>
      <c r="D220" s="43" t="s">
        <v>109</v>
      </c>
      <c r="E220" s="48" t="s">
        <v>585</v>
      </c>
      <c r="F220" s="90" t="s">
        <v>579</v>
      </c>
      <c r="G220" s="108">
        <f t="shared" ref="G220:L220" si="146">IF(F219,G219/F219*100,0)</f>
        <v>0</v>
      </c>
      <c r="H220" s="114">
        <f t="shared" si="146"/>
        <v>0</v>
      </c>
      <c r="I220" s="114">
        <f t="shared" si="146"/>
        <v>0</v>
      </c>
      <c r="J220" s="114">
        <f t="shared" si="146"/>
        <v>0</v>
      </c>
      <c r="K220" s="114">
        <f t="shared" si="146"/>
        <v>0</v>
      </c>
      <c r="L220" s="114">
        <f t="shared" si="146"/>
        <v>0</v>
      </c>
      <c r="M220" s="90" t="s">
        <v>579</v>
      </c>
      <c r="N220" s="108">
        <f>IF(M219,N219/M219*100,0)</f>
        <v>0</v>
      </c>
      <c r="O220" s="108">
        <f>IF(N219,O219/N219*100,0)</f>
        <v>0</v>
      </c>
      <c r="P220" s="108">
        <f>IF(O219,P219/O219*100,0)</f>
        <v>0</v>
      </c>
    </row>
    <row r="221" spans="1:16" ht="15.75" hidden="1" x14ac:dyDescent="0.25">
      <c r="A221" s="8">
        <v>602690</v>
      </c>
      <c r="B221" s="8" t="e">
        <f t="shared" si="145"/>
        <v>#N/A</v>
      </c>
      <c r="C221" s="8">
        <v>500180</v>
      </c>
      <c r="D221" s="111" t="e">
        <f>#REF!</f>
        <v>#REF!</v>
      </c>
      <c r="E221" s="19" t="s">
        <v>105</v>
      </c>
      <c r="F221" s="110"/>
      <c r="G221" s="110"/>
      <c r="H221" s="115"/>
      <c r="I221" s="115"/>
      <c r="J221" s="115"/>
      <c r="K221" s="115"/>
      <c r="L221" s="115"/>
      <c r="M221" s="110"/>
      <c r="N221" s="110"/>
      <c r="O221" s="110"/>
      <c r="P221" s="110"/>
    </row>
    <row r="222" spans="1:16" ht="15.75" hidden="1" x14ac:dyDescent="0.25">
      <c r="A222" s="8">
        <v>602700</v>
      </c>
      <c r="B222" s="8" t="e">
        <f t="shared" si="145"/>
        <v>#N/A</v>
      </c>
      <c r="C222" s="8">
        <v>501180</v>
      </c>
      <c r="D222" s="43" t="s">
        <v>109</v>
      </c>
      <c r="E222" s="48" t="s">
        <v>585</v>
      </c>
      <c r="F222" s="90" t="s">
        <v>579</v>
      </c>
      <c r="G222" s="108">
        <f t="shared" ref="G222:L222" si="147">IF(F221,G221/F221*100,0)</f>
        <v>0</v>
      </c>
      <c r="H222" s="114">
        <f t="shared" si="147"/>
        <v>0</v>
      </c>
      <c r="I222" s="114">
        <f t="shared" si="147"/>
        <v>0</v>
      </c>
      <c r="J222" s="114">
        <f t="shared" si="147"/>
        <v>0</v>
      </c>
      <c r="K222" s="114">
        <f t="shared" si="147"/>
        <v>0</v>
      </c>
      <c r="L222" s="114">
        <f t="shared" si="147"/>
        <v>0</v>
      </c>
      <c r="M222" s="90" t="s">
        <v>579</v>
      </c>
      <c r="N222" s="108">
        <f>IF(M221,N221/M221*100,0)</f>
        <v>0</v>
      </c>
      <c r="O222" s="108">
        <f>IF(N221,O221/N221*100,0)</f>
        <v>0</v>
      </c>
      <c r="P222" s="108">
        <f>IF(O221,P221/O221*100,0)</f>
        <v>0</v>
      </c>
    </row>
    <row r="223" spans="1:16" ht="15.75" hidden="1" x14ac:dyDescent="0.25">
      <c r="A223" s="8">
        <v>602710</v>
      </c>
      <c r="B223" s="8" t="e">
        <f t="shared" si="145"/>
        <v>#N/A</v>
      </c>
      <c r="C223" s="8">
        <v>500190</v>
      </c>
      <c r="D223" s="111" t="e">
        <f>#REF!</f>
        <v>#REF!</v>
      </c>
      <c r="E223" s="19" t="s">
        <v>105</v>
      </c>
      <c r="F223" s="110"/>
      <c r="G223" s="110"/>
      <c r="H223" s="115"/>
      <c r="I223" s="115"/>
      <c r="J223" s="115"/>
      <c r="K223" s="115"/>
      <c r="L223" s="115"/>
      <c r="M223" s="110"/>
      <c r="N223" s="110"/>
      <c r="O223" s="110"/>
      <c r="P223" s="110"/>
    </row>
    <row r="224" spans="1:16" ht="15.75" hidden="1" x14ac:dyDescent="0.25">
      <c r="A224" s="8">
        <v>602720</v>
      </c>
      <c r="B224" s="8" t="e">
        <f t="shared" si="145"/>
        <v>#N/A</v>
      </c>
      <c r="C224" s="8">
        <v>501190</v>
      </c>
      <c r="D224" s="43" t="s">
        <v>109</v>
      </c>
      <c r="E224" s="48" t="s">
        <v>585</v>
      </c>
      <c r="F224" s="90" t="s">
        <v>579</v>
      </c>
      <c r="G224" s="108">
        <f t="shared" ref="G224:L224" si="148">IF(F223,G223/F223*100,0)</f>
        <v>0</v>
      </c>
      <c r="H224" s="114">
        <f t="shared" si="148"/>
        <v>0</v>
      </c>
      <c r="I224" s="114">
        <f t="shared" si="148"/>
        <v>0</v>
      </c>
      <c r="J224" s="114">
        <f t="shared" si="148"/>
        <v>0</v>
      </c>
      <c r="K224" s="114">
        <f t="shared" si="148"/>
        <v>0</v>
      </c>
      <c r="L224" s="114">
        <f t="shared" si="148"/>
        <v>0</v>
      </c>
      <c r="M224" s="90" t="s">
        <v>579</v>
      </c>
      <c r="N224" s="108">
        <f>IF(M223,N223/M223*100,0)</f>
        <v>0</v>
      </c>
      <c r="O224" s="108">
        <f>IF(N223,O223/N223*100,0)</f>
        <v>0</v>
      </c>
      <c r="P224" s="108">
        <f>IF(O223,P223/O223*100,0)</f>
        <v>0</v>
      </c>
    </row>
    <row r="225" spans="1:16" ht="15" hidden="1" customHeight="1" x14ac:dyDescent="0.25">
      <c r="A225" s="8">
        <v>602730</v>
      </c>
      <c r="B225" s="8" t="e">
        <f t="shared" si="145"/>
        <v>#N/A</v>
      </c>
      <c r="C225" s="8">
        <v>500200</v>
      </c>
      <c r="D225" s="111" t="e">
        <f>#REF!</f>
        <v>#REF!</v>
      </c>
      <c r="E225" s="19" t="s">
        <v>105</v>
      </c>
      <c r="F225" s="110"/>
      <c r="G225" s="110"/>
      <c r="H225" s="115"/>
      <c r="I225" s="115"/>
      <c r="J225" s="115"/>
      <c r="K225" s="115"/>
      <c r="L225" s="115"/>
      <c r="M225" s="110"/>
      <c r="N225" s="110"/>
      <c r="O225" s="110"/>
      <c r="P225" s="110"/>
    </row>
    <row r="226" spans="1:16" ht="15.75" hidden="1" x14ac:dyDescent="0.25">
      <c r="A226" s="8">
        <v>602740</v>
      </c>
      <c r="B226" s="8" t="e">
        <f t="shared" si="145"/>
        <v>#N/A</v>
      </c>
      <c r="C226" s="8">
        <v>501200</v>
      </c>
      <c r="D226" s="43" t="s">
        <v>109</v>
      </c>
      <c r="E226" s="48" t="s">
        <v>585</v>
      </c>
      <c r="F226" s="90" t="s">
        <v>579</v>
      </c>
      <c r="G226" s="108">
        <f t="shared" ref="G226:L226" si="149">IF(F225,G225/F225*100,0)</f>
        <v>0</v>
      </c>
      <c r="H226" s="114">
        <f t="shared" si="149"/>
        <v>0</v>
      </c>
      <c r="I226" s="114">
        <f t="shared" si="149"/>
        <v>0</v>
      </c>
      <c r="J226" s="114">
        <f t="shared" si="149"/>
        <v>0</v>
      </c>
      <c r="K226" s="114">
        <f t="shared" si="149"/>
        <v>0</v>
      </c>
      <c r="L226" s="114">
        <f t="shared" si="149"/>
        <v>0</v>
      </c>
      <c r="M226" s="90" t="s">
        <v>579</v>
      </c>
      <c r="N226" s="108">
        <f>IF(M225,N225/M225*100,0)</f>
        <v>0</v>
      </c>
      <c r="O226" s="108">
        <f>IF(N225,O225/N225*100,0)</f>
        <v>0</v>
      </c>
      <c r="P226" s="108">
        <f>IF(O225,P225/O225*100,0)</f>
        <v>0</v>
      </c>
    </row>
    <row r="227" spans="1:16" ht="15.75" hidden="1" x14ac:dyDescent="0.25">
      <c r="A227" s="8">
        <v>602750</v>
      </c>
      <c r="B227" s="8" t="e">
        <f t="shared" si="145"/>
        <v>#N/A</v>
      </c>
      <c r="C227" s="8">
        <v>500110</v>
      </c>
      <c r="D227" s="111" t="e">
        <f>#REF!</f>
        <v>#REF!</v>
      </c>
      <c r="E227" s="19" t="s">
        <v>105</v>
      </c>
      <c r="F227" s="110"/>
      <c r="G227" s="110"/>
      <c r="H227" s="115"/>
      <c r="I227" s="115"/>
      <c r="J227" s="115"/>
      <c r="K227" s="115"/>
      <c r="L227" s="115"/>
      <c r="M227" s="110"/>
      <c r="N227" s="110"/>
      <c r="O227" s="110"/>
      <c r="P227" s="110"/>
    </row>
    <row r="228" spans="1:16" ht="15.75" hidden="1" x14ac:dyDescent="0.25">
      <c r="A228" s="8">
        <v>602760</v>
      </c>
      <c r="B228" s="8" t="e">
        <f t="shared" si="145"/>
        <v>#N/A</v>
      </c>
      <c r="C228" s="8">
        <v>501110</v>
      </c>
      <c r="D228" s="43" t="s">
        <v>109</v>
      </c>
      <c r="E228" s="48" t="s">
        <v>585</v>
      </c>
      <c r="F228" s="90" t="s">
        <v>579</v>
      </c>
      <c r="G228" s="108">
        <f t="shared" ref="G228:L228" si="150">IF(F227,G227/F227*100,0)</f>
        <v>0</v>
      </c>
      <c r="H228" s="114">
        <f t="shared" si="150"/>
        <v>0</v>
      </c>
      <c r="I228" s="114">
        <f t="shared" si="150"/>
        <v>0</v>
      </c>
      <c r="J228" s="114">
        <f t="shared" si="150"/>
        <v>0</v>
      </c>
      <c r="K228" s="114">
        <f t="shared" si="150"/>
        <v>0</v>
      </c>
      <c r="L228" s="114">
        <f t="shared" si="150"/>
        <v>0</v>
      </c>
      <c r="M228" s="90" t="s">
        <v>579</v>
      </c>
      <c r="N228" s="108">
        <f>IF(M227,N227/M227*100,0)</f>
        <v>0</v>
      </c>
      <c r="O228" s="108">
        <f>IF(N227,O227/N227*100,0)</f>
        <v>0</v>
      </c>
      <c r="P228" s="108">
        <f>IF(O227,P227/O227*100,0)</f>
        <v>0</v>
      </c>
    </row>
    <row r="229" spans="1:16" ht="15.75" hidden="1" x14ac:dyDescent="0.25">
      <c r="A229" s="8">
        <v>602770</v>
      </c>
      <c r="B229" s="8" t="e">
        <f t="shared" si="145"/>
        <v>#N/A</v>
      </c>
      <c r="C229" s="8">
        <v>500120</v>
      </c>
      <c r="D229" s="111" t="e">
        <f>#REF!</f>
        <v>#REF!</v>
      </c>
      <c r="E229" s="19" t="s">
        <v>105</v>
      </c>
      <c r="F229" s="110"/>
      <c r="G229" s="110"/>
      <c r="H229" s="115"/>
      <c r="I229" s="115"/>
      <c r="J229" s="115"/>
      <c r="K229" s="115"/>
      <c r="L229" s="115"/>
      <c r="M229" s="110"/>
      <c r="N229" s="110"/>
      <c r="O229" s="110"/>
      <c r="P229" s="110"/>
    </row>
    <row r="230" spans="1:16" ht="15.75" hidden="1" x14ac:dyDescent="0.25">
      <c r="A230" s="8">
        <v>602780</v>
      </c>
      <c r="B230" s="8" t="e">
        <f t="shared" si="145"/>
        <v>#N/A</v>
      </c>
      <c r="C230" s="8">
        <v>501120</v>
      </c>
      <c r="D230" s="43" t="s">
        <v>109</v>
      </c>
      <c r="E230" s="48" t="s">
        <v>585</v>
      </c>
      <c r="F230" s="90" t="s">
        <v>579</v>
      </c>
      <c r="G230" s="108">
        <f t="shared" ref="G230:L230" si="151">IF(F229,G229/F229*100,0)</f>
        <v>0</v>
      </c>
      <c r="H230" s="114">
        <f t="shared" si="151"/>
        <v>0</v>
      </c>
      <c r="I230" s="114">
        <f t="shared" si="151"/>
        <v>0</v>
      </c>
      <c r="J230" s="114">
        <f t="shared" si="151"/>
        <v>0</v>
      </c>
      <c r="K230" s="114">
        <f t="shared" si="151"/>
        <v>0</v>
      </c>
      <c r="L230" s="114">
        <f t="shared" si="151"/>
        <v>0</v>
      </c>
      <c r="M230" s="90" t="s">
        <v>579</v>
      </c>
      <c r="N230" s="108">
        <f>IF(M229,N229/M229*100,0)</f>
        <v>0</v>
      </c>
      <c r="O230" s="108">
        <f>IF(N229,O229/N229*100,0)</f>
        <v>0</v>
      </c>
      <c r="P230" s="108">
        <f>IF(O229,P229/O229*100,0)</f>
        <v>0</v>
      </c>
    </row>
    <row r="231" spans="1:16" ht="15.75" hidden="1" x14ac:dyDescent="0.25">
      <c r="A231" s="8">
        <v>602790</v>
      </c>
      <c r="B231" s="8" t="e">
        <f t="shared" si="145"/>
        <v>#N/A</v>
      </c>
      <c r="C231" s="8">
        <v>500130</v>
      </c>
      <c r="D231" s="111" t="e">
        <f>#REF!</f>
        <v>#REF!</v>
      </c>
      <c r="E231" s="19" t="s">
        <v>105</v>
      </c>
      <c r="F231" s="110"/>
      <c r="G231" s="110"/>
      <c r="H231" s="115"/>
      <c r="I231" s="115"/>
      <c r="J231" s="115"/>
      <c r="K231" s="115"/>
      <c r="L231" s="115"/>
      <c r="M231" s="110"/>
      <c r="N231" s="110"/>
      <c r="O231" s="110"/>
      <c r="P231" s="110"/>
    </row>
    <row r="232" spans="1:16" ht="15.75" hidden="1" x14ac:dyDescent="0.25">
      <c r="A232" s="8">
        <v>602800</v>
      </c>
      <c r="B232" s="8" t="e">
        <f t="shared" si="145"/>
        <v>#N/A</v>
      </c>
      <c r="C232" s="8">
        <v>501130</v>
      </c>
      <c r="D232" s="43" t="s">
        <v>109</v>
      </c>
      <c r="E232" s="48" t="s">
        <v>585</v>
      </c>
      <c r="F232" s="90" t="s">
        <v>579</v>
      </c>
      <c r="G232" s="108">
        <f t="shared" ref="G232:L232" si="152">IF(F231,G231/F231*100,0)</f>
        <v>0</v>
      </c>
      <c r="H232" s="114">
        <f t="shared" si="152"/>
        <v>0</v>
      </c>
      <c r="I232" s="114">
        <f t="shared" si="152"/>
        <v>0</v>
      </c>
      <c r="J232" s="114">
        <f t="shared" si="152"/>
        <v>0</v>
      </c>
      <c r="K232" s="114">
        <f t="shared" si="152"/>
        <v>0</v>
      </c>
      <c r="L232" s="114">
        <f t="shared" si="152"/>
        <v>0</v>
      </c>
      <c r="M232" s="90" t="s">
        <v>579</v>
      </c>
      <c r="N232" s="108">
        <f>IF(M231,N231/M231*100,0)</f>
        <v>0</v>
      </c>
      <c r="O232" s="108">
        <f>IF(N231,O231/N231*100,0)</f>
        <v>0</v>
      </c>
      <c r="P232" s="108">
        <f>IF(O231,P231/O231*100,0)</f>
        <v>0</v>
      </c>
    </row>
    <row r="233" spans="1:16" ht="15.75" hidden="1" x14ac:dyDescent="0.25">
      <c r="A233" s="8">
        <v>602810</v>
      </c>
      <c r="B233" s="8" t="e">
        <f t="shared" si="145"/>
        <v>#N/A</v>
      </c>
      <c r="C233" s="8">
        <v>500140</v>
      </c>
      <c r="D233" s="111" t="e">
        <f>#REF!</f>
        <v>#REF!</v>
      </c>
      <c r="E233" s="19" t="s">
        <v>105</v>
      </c>
      <c r="F233" s="110"/>
      <c r="G233" s="110"/>
      <c r="H233" s="115"/>
      <c r="I233" s="115"/>
      <c r="J233" s="115"/>
      <c r="K233" s="115"/>
      <c r="L233" s="115"/>
      <c r="M233" s="110"/>
      <c r="N233" s="110"/>
      <c r="O233" s="110"/>
      <c r="P233" s="110"/>
    </row>
    <row r="234" spans="1:16" ht="15.75" hidden="1" x14ac:dyDescent="0.25">
      <c r="A234" s="8">
        <v>602820</v>
      </c>
      <c r="B234" s="8" t="e">
        <f t="shared" si="145"/>
        <v>#N/A</v>
      </c>
      <c r="C234" s="8">
        <v>501140</v>
      </c>
      <c r="D234" s="43" t="s">
        <v>109</v>
      </c>
      <c r="E234" s="48" t="s">
        <v>585</v>
      </c>
      <c r="F234" s="90" t="s">
        <v>579</v>
      </c>
      <c r="G234" s="108">
        <f t="shared" ref="G234:L234" si="153">IF(F233,G233/F233*100,0)</f>
        <v>0</v>
      </c>
      <c r="H234" s="114">
        <f t="shared" si="153"/>
        <v>0</v>
      </c>
      <c r="I234" s="114">
        <f t="shared" si="153"/>
        <v>0</v>
      </c>
      <c r="J234" s="114">
        <f t="shared" si="153"/>
        <v>0</v>
      </c>
      <c r="K234" s="114">
        <f t="shared" si="153"/>
        <v>0</v>
      </c>
      <c r="L234" s="114">
        <f t="shared" si="153"/>
        <v>0</v>
      </c>
      <c r="M234" s="90" t="s">
        <v>579</v>
      </c>
      <c r="N234" s="108">
        <f>IF(M233,N233/M233*100,0)</f>
        <v>0</v>
      </c>
      <c r="O234" s="108">
        <f>IF(N233,O233/N233*100,0)</f>
        <v>0</v>
      </c>
      <c r="P234" s="108">
        <f>IF(O233,P233/O233*100,0)</f>
        <v>0</v>
      </c>
    </row>
    <row r="235" spans="1:16" ht="15.75" hidden="1" x14ac:dyDescent="0.25">
      <c r="A235" s="8">
        <v>602830</v>
      </c>
      <c r="B235" s="8" t="e">
        <f t="shared" si="145"/>
        <v>#N/A</v>
      </c>
      <c r="C235" s="8">
        <v>500150</v>
      </c>
      <c r="D235" s="111" t="e">
        <f>#REF!</f>
        <v>#REF!</v>
      </c>
      <c r="E235" s="19" t="s">
        <v>105</v>
      </c>
      <c r="F235" s="110"/>
      <c r="G235" s="110"/>
      <c r="H235" s="115"/>
      <c r="I235" s="115"/>
      <c r="J235" s="115"/>
      <c r="K235" s="115"/>
      <c r="L235" s="115"/>
      <c r="M235" s="110"/>
      <c r="N235" s="110"/>
      <c r="O235" s="110"/>
      <c r="P235" s="110"/>
    </row>
    <row r="236" spans="1:16" ht="15.75" hidden="1" x14ac:dyDescent="0.25">
      <c r="A236" s="8">
        <v>602840</v>
      </c>
      <c r="B236" s="8" t="e">
        <f t="shared" si="145"/>
        <v>#N/A</v>
      </c>
      <c r="C236" s="8">
        <v>501150</v>
      </c>
      <c r="D236" s="43" t="s">
        <v>109</v>
      </c>
      <c r="E236" s="48" t="s">
        <v>585</v>
      </c>
      <c r="F236" s="90" t="s">
        <v>579</v>
      </c>
      <c r="G236" s="108">
        <f t="shared" ref="G236:L236" si="154">IF(F235,G235/F235*100,0)</f>
        <v>0</v>
      </c>
      <c r="H236" s="114">
        <f t="shared" si="154"/>
        <v>0</v>
      </c>
      <c r="I236" s="114">
        <f t="shared" si="154"/>
        <v>0</v>
      </c>
      <c r="J236" s="114">
        <f t="shared" si="154"/>
        <v>0</v>
      </c>
      <c r="K236" s="114">
        <f t="shared" si="154"/>
        <v>0</v>
      </c>
      <c r="L236" s="114">
        <f t="shared" si="154"/>
        <v>0</v>
      </c>
      <c r="M236" s="90" t="s">
        <v>579</v>
      </c>
      <c r="N236" s="108">
        <f>IF(M235,N235/M235*100,0)</f>
        <v>0</v>
      </c>
      <c r="O236" s="108">
        <f>IF(N235,O235/N235*100,0)</f>
        <v>0</v>
      </c>
      <c r="P236" s="108">
        <f>IF(O235,P235/O235*100,0)</f>
        <v>0</v>
      </c>
    </row>
    <row r="237" spans="1:16" ht="15.75" hidden="1" x14ac:dyDescent="0.25">
      <c r="A237" s="8">
        <v>602850</v>
      </c>
      <c r="B237" s="8" t="e">
        <f t="shared" si="145"/>
        <v>#N/A</v>
      </c>
      <c r="C237" s="8">
        <v>500160</v>
      </c>
      <c r="D237" s="111" t="e">
        <f>#REF!</f>
        <v>#REF!</v>
      </c>
      <c r="E237" s="19" t="s">
        <v>105</v>
      </c>
      <c r="F237" s="110"/>
      <c r="G237" s="110"/>
      <c r="H237" s="115"/>
      <c r="I237" s="115"/>
      <c r="J237" s="115"/>
      <c r="K237" s="115"/>
      <c r="L237" s="115"/>
      <c r="M237" s="110"/>
      <c r="N237" s="110"/>
      <c r="O237" s="110"/>
      <c r="P237" s="110"/>
    </row>
    <row r="238" spans="1:16" ht="15.75" hidden="1" x14ac:dyDescent="0.25">
      <c r="A238" s="8">
        <v>602860</v>
      </c>
      <c r="B238" s="8" t="e">
        <f t="shared" si="145"/>
        <v>#N/A</v>
      </c>
      <c r="C238" s="8">
        <v>501160</v>
      </c>
      <c r="D238" s="43" t="s">
        <v>109</v>
      </c>
      <c r="E238" s="48" t="s">
        <v>585</v>
      </c>
      <c r="F238" s="90" t="s">
        <v>579</v>
      </c>
      <c r="G238" s="108">
        <f t="shared" ref="G238:L238" si="155">IF(F237,G237/F237*100,0)</f>
        <v>0</v>
      </c>
      <c r="H238" s="114">
        <f t="shared" si="155"/>
        <v>0</v>
      </c>
      <c r="I238" s="114">
        <f t="shared" si="155"/>
        <v>0</v>
      </c>
      <c r="J238" s="114">
        <f t="shared" si="155"/>
        <v>0</v>
      </c>
      <c r="K238" s="114">
        <f t="shared" si="155"/>
        <v>0</v>
      </c>
      <c r="L238" s="114">
        <f t="shared" si="155"/>
        <v>0</v>
      </c>
      <c r="M238" s="90" t="s">
        <v>579</v>
      </c>
      <c r="N238" s="108">
        <f>IF(M237,N237/M237*100,0)</f>
        <v>0</v>
      </c>
      <c r="O238" s="108">
        <f>IF(N237,O237/N237*100,0)</f>
        <v>0</v>
      </c>
      <c r="P238" s="108">
        <f>IF(O237,P237/O237*100,0)</f>
        <v>0</v>
      </c>
    </row>
    <row r="239" spans="1:16" ht="15.75" hidden="1" x14ac:dyDescent="0.25">
      <c r="A239" s="8">
        <v>602870</v>
      </c>
      <c r="B239" s="8" t="e">
        <f t="shared" si="145"/>
        <v>#N/A</v>
      </c>
      <c r="C239" s="8">
        <v>500170</v>
      </c>
      <c r="D239" s="111" t="e">
        <f>#REF!</f>
        <v>#REF!</v>
      </c>
      <c r="E239" s="19" t="s">
        <v>105</v>
      </c>
      <c r="F239" s="110"/>
      <c r="G239" s="110"/>
      <c r="H239" s="115"/>
      <c r="I239" s="115"/>
      <c r="J239" s="115"/>
      <c r="K239" s="115"/>
      <c r="L239" s="115"/>
      <c r="M239" s="110"/>
      <c r="N239" s="110"/>
      <c r="O239" s="110"/>
      <c r="P239" s="110"/>
    </row>
    <row r="240" spans="1:16" ht="15.75" hidden="1" x14ac:dyDescent="0.25">
      <c r="A240" s="8">
        <v>602880</v>
      </c>
      <c r="B240" s="8" t="e">
        <f t="shared" si="145"/>
        <v>#N/A</v>
      </c>
      <c r="C240" s="8">
        <v>501170</v>
      </c>
      <c r="D240" s="43" t="s">
        <v>109</v>
      </c>
      <c r="E240" s="48" t="s">
        <v>585</v>
      </c>
      <c r="F240" s="90" t="s">
        <v>579</v>
      </c>
      <c r="G240" s="108">
        <f t="shared" ref="G240:L240" si="156">IF(F239,G239/F239*100,0)</f>
        <v>0</v>
      </c>
      <c r="H240" s="114">
        <f t="shared" si="156"/>
        <v>0</v>
      </c>
      <c r="I240" s="114">
        <f t="shared" si="156"/>
        <v>0</v>
      </c>
      <c r="J240" s="114">
        <f t="shared" si="156"/>
        <v>0</v>
      </c>
      <c r="K240" s="114">
        <f t="shared" si="156"/>
        <v>0</v>
      </c>
      <c r="L240" s="114">
        <f t="shared" si="156"/>
        <v>0</v>
      </c>
      <c r="M240" s="90" t="s">
        <v>579</v>
      </c>
      <c r="N240" s="108">
        <f>IF(M239,N239/M239*100,0)</f>
        <v>0</v>
      </c>
      <c r="O240" s="108">
        <f>IF(N239,O239/N239*100,0)</f>
        <v>0</v>
      </c>
      <c r="P240" s="108">
        <f>IF(O239,P239/O239*100,0)</f>
        <v>0</v>
      </c>
    </row>
    <row r="241" spans="1:22" ht="15.75" hidden="1" x14ac:dyDescent="0.25">
      <c r="A241" s="8">
        <v>602890</v>
      </c>
      <c r="B241" s="8" t="e">
        <f t="shared" si="145"/>
        <v>#N/A</v>
      </c>
      <c r="C241" s="8">
        <v>500180</v>
      </c>
      <c r="D241" s="111" t="e">
        <f>#REF!</f>
        <v>#REF!</v>
      </c>
      <c r="E241" s="19" t="s">
        <v>105</v>
      </c>
      <c r="F241" s="110"/>
      <c r="G241" s="110"/>
      <c r="H241" s="115"/>
      <c r="I241" s="115"/>
      <c r="J241" s="115"/>
      <c r="K241" s="115"/>
      <c r="L241" s="115"/>
      <c r="M241" s="110"/>
      <c r="N241" s="110"/>
      <c r="O241" s="110"/>
      <c r="P241" s="110"/>
    </row>
    <row r="242" spans="1:22" ht="15.75" hidden="1" x14ac:dyDescent="0.25">
      <c r="A242" s="8">
        <v>602900</v>
      </c>
      <c r="B242" s="8" t="e">
        <f t="shared" si="145"/>
        <v>#N/A</v>
      </c>
      <c r="C242" s="8">
        <v>501180</v>
      </c>
      <c r="D242" s="43" t="s">
        <v>109</v>
      </c>
      <c r="E242" s="48" t="s">
        <v>585</v>
      </c>
      <c r="F242" s="90" t="s">
        <v>579</v>
      </c>
      <c r="G242" s="108">
        <f t="shared" ref="G242:L242" si="157">IF(F241,G241/F241*100,0)</f>
        <v>0</v>
      </c>
      <c r="H242" s="114">
        <f t="shared" si="157"/>
        <v>0</v>
      </c>
      <c r="I242" s="114">
        <f t="shared" si="157"/>
        <v>0</v>
      </c>
      <c r="J242" s="114">
        <f t="shared" si="157"/>
        <v>0</v>
      </c>
      <c r="K242" s="114">
        <f t="shared" si="157"/>
        <v>0</v>
      </c>
      <c r="L242" s="114">
        <f t="shared" si="157"/>
        <v>0</v>
      </c>
      <c r="M242" s="90" t="s">
        <v>579</v>
      </c>
      <c r="N242" s="108">
        <f>IF(M241,N241/M241*100,0)</f>
        <v>0</v>
      </c>
      <c r="O242" s="108">
        <f>IF(N241,O241/N241*100,0)</f>
        <v>0</v>
      </c>
      <c r="P242" s="108">
        <f>IF(O241,P241/O241*100,0)</f>
        <v>0</v>
      </c>
    </row>
    <row r="243" spans="1:22" ht="15.75" hidden="1" x14ac:dyDescent="0.25">
      <c r="A243" s="8">
        <v>602910</v>
      </c>
      <c r="B243" s="8" t="e">
        <f t="shared" si="145"/>
        <v>#N/A</v>
      </c>
      <c r="C243" s="8">
        <v>500190</v>
      </c>
      <c r="D243" s="111" t="e">
        <f>#REF!</f>
        <v>#REF!</v>
      </c>
      <c r="E243" s="19" t="s">
        <v>105</v>
      </c>
      <c r="F243" s="110"/>
      <c r="G243" s="110"/>
      <c r="H243" s="115"/>
      <c r="I243" s="115"/>
      <c r="J243" s="115"/>
      <c r="K243" s="115"/>
      <c r="L243" s="115"/>
      <c r="M243" s="110"/>
      <c r="N243" s="110"/>
      <c r="O243" s="110"/>
      <c r="P243" s="110"/>
    </row>
    <row r="244" spans="1:22" ht="15.75" hidden="1" x14ac:dyDescent="0.25">
      <c r="A244" s="8">
        <v>602920</v>
      </c>
      <c r="B244" s="8" t="e">
        <f t="shared" si="145"/>
        <v>#N/A</v>
      </c>
      <c r="C244" s="8">
        <v>501190</v>
      </c>
      <c r="D244" s="43" t="s">
        <v>109</v>
      </c>
      <c r="E244" s="48" t="s">
        <v>585</v>
      </c>
      <c r="F244" s="90" t="s">
        <v>579</v>
      </c>
      <c r="G244" s="108">
        <f t="shared" ref="G244:L244" si="158">IF(F243,G243/F243*100,0)</f>
        <v>0</v>
      </c>
      <c r="H244" s="114">
        <f t="shared" si="158"/>
        <v>0</v>
      </c>
      <c r="I244" s="114">
        <f t="shared" si="158"/>
        <v>0</v>
      </c>
      <c r="J244" s="114">
        <f t="shared" si="158"/>
        <v>0</v>
      </c>
      <c r="K244" s="114">
        <f t="shared" si="158"/>
        <v>0</v>
      </c>
      <c r="L244" s="114">
        <f t="shared" si="158"/>
        <v>0</v>
      </c>
      <c r="M244" s="90" t="s">
        <v>579</v>
      </c>
      <c r="N244" s="108">
        <f>IF(M243,N243/M243*100,0)</f>
        <v>0</v>
      </c>
      <c r="O244" s="108">
        <f>IF(N243,O243/N243*100,0)</f>
        <v>0</v>
      </c>
      <c r="P244" s="108">
        <f>IF(O243,P243/O243*100,0)</f>
        <v>0</v>
      </c>
    </row>
    <row r="245" spans="1:22" ht="15" hidden="1" customHeight="1" x14ac:dyDescent="0.25">
      <c r="A245" s="8">
        <v>602930</v>
      </c>
      <c r="B245" s="8" t="e">
        <f t="shared" si="145"/>
        <v>#N/A</v>
      </c>
      <c r="C245" s="8">
        <v>500200</v>
      </c>
      <c r="D245" s="111" t="e">
        <f>#REF!</f>
        <v>#REF!</v>
      </c>
      <c r="E245" s="19" t="s">
        <v>105</v>
      </c>
      <c r="F245" s="110"/>
      <c r="G245" s="110"/>
      <c r="H245" s="115"/>
      <c r="I245" s="115"/>
      <c r="J245" s="115"/>
      <c r="K245" s="115"/>
      <c r="L245" s="115"/>
      <c r="M245" s="110"/>
      <c r="N245" s="110"/>
      <c r="O245" s="110"/>
      <c r="P245" s="110"/>
    </row>
    <row r="246" spans="1:22" ht="15.75" hidden="1" x14ac:dyDescent="0.25">
      <c r="A246" s="8">
        <v>602940</v>
      </c>
      <c r="B246" s="8" t="e">
        <f t="shared" si="145"/>
        <v>#N/A</v>
      </c>
      <c r="C246" s="8">
        <v>501200</v>
      </c>
      <c r="D246" s="43" t="s">
        <v>109</v>
      </c>
      <c r="E246" s="48" t="s">
        <v>585</v>
      </c>
      <c r="F246" s="90" t="s">
        <v>579</v>
      </c>
      <c r="G246" s="108">
        <f t="shared" ref="G246:L246" si="159">IF(F245,G245/F245*100,0)</f>
        <v>0</v>
      </c>
      <c r="H246" s="114">
        <f t="shared" si="159"/>
        <v>0</v>
      </c>
      <c r="I246" s="114">
        <f t="shared" si="159"/>
        <v>0</v>
      </c>
      <c r="J246" s="114">
        <f t="shared" si="159"/>
        <v>0</v>
      </c>
      <c r="K246" s="114">
        <f t="shared" si="159"/>
        <v>0</v>
      </c>
      <c r="L246" s="114">
        <f t="shared" si="159"/>
        <v>0</v>
      </c>
      <c r="M246" s="90" t="s">
        <v>579</v>
      </c>
      <c r="N246" s="108">
        <f>IF(M245,N245/M245*100,0)</f>
        <v>0</v>
      </c>
      <c r="O246" s="108">
        <f>IF(N245,O245/N245*100,0)</f>
        <v>0</v>
      </c>
      <c r="P246" s="108">
        <f>IF(O245,P245/O245*100,0)</f>
        <v>0</v>
      </c>
    </row>
    <row r="247" spans="1:22" ht="19.5" x14ac:dyDescent="0.3">
      <c r="A247" s="8">
        <v>602950</v>
      </c>
      <c r="B247" s="8" t="e">
        <f t="shared" si="145"/>
        <v>#N/A</v>
      </c>
      <c r="C247" s="8">
        <v>600000</v>
      </c>
      <c r="D247" s="67" t="s">
        <v>111</v>
      </c>
      <c r="E247" s="19" t="s">
        <v>106</v>
      </c>
      <c r="F247" s="101">
        <f>F249+F251+F253</f>
        <v>566231.54</v>
      </c>
      <c r="G247" s="101">
        <f t="shared" ref="G247:P247" si="160">G249+G251+G253</f>
        <v>665404.1</v>
      </c>
      <c r="H247" s="101">
        <f t="shared" si="160"/>
        <v>760200.70000000007</v>
      </c>
      <c r="I247" s="101">
        <f t="shared" si="160"/>
        <v>876900</v>
      </c>
      <c r="J247" s="101">
        <f t="shared" si="160"/>
        <v>974998.5</v>
      </c>
      <c r="K247" s="101">
        <f t="shared" si="160"/>
        <v>1069482.73</v>
      </c>
      <c r="L247" s="101">
        <f>L249+L251+L253</f>
        <v>1162118.3899999999</v>
      </c>
      <c r="M247" s="101">
        <f t="shared" si="160"/>
        <v>160257.01</v>
      </c>
      <c r="N247" s="101">
        <f>N249+N251+N253</f>
        <v>102786.9</v>
      </c>
      <c r="O247" s="101">
        <f>O249+O251+O253</f>
        <v>114073.1</v>
      </c>
      <c r="P247" s="101">
        <f t="shared" si="160"/>
        <v>124521.5</v>
      </c>
      <c r="R247" s="187"/>
      <c r="S247" s="187"/>
      <c r="T247" s="187"/>
      <c r="U247" s="187"/>
      <c r="V247" s="187"/>
    </row>
    <row r="248" spans="1:22" ht="15.75" x14ac:dyDescent="0.25">
      <c r="A248" s="8">
        <v>602960</v>
      </c>
      <c r="B248" s="8" t="e">
        <f t="shared" si="145"/>
        <v>#N/A</v>
      </c>
      <c r="C248" s="8">
        <v>601000</v>
      </c>
      <c r="D248" s="43" t="s">
        <v>109</v>
      </c>
      <c r="E248" s="48" t="s">
        <v>585</v>
      </c>
      <c r="F248" s="90" t="s">
        <v>579</v>
      </c>
      <c r="G248" s="108">
        <f t="shared" ref="G248:L248" si="161">IF(F247,G247/F247*100,0)</f>
        <v>117.51448886086422</v>
      </c>
      <c r="H248" s="108">
        <f t="shared" si="161"/>
        <v>114.24647067849448</v>
      </c>
      <c r="I248" s="108">
        <f t="shared" si="161"/>
        <v>115.35111714577478</v>
      </c>
      <c r="J248" s="108">
        <f t="shared" si="161"/>
        <v>111.18696544645911</v>
      </c>
      <c r="K248" s="108">
        <f t="shared" si="161"/>
        <v>109.69070516518744</v>
      </c>
      <c r="L248" s="108">
        <f t="shared" si="161"/>
        <v>108.66172565498088</v>
      </c>
      <c r="M248" s="90" t="s">
        <v>579</v>
      </c>
      <c r="N248" s="108">
        <f>IF(M247,N247/M247*100,0)</f>
        <v>64.138785567008881</v>
      </c>
      <c r="O248" s="108">
        <f>IF(N247,O247/N247*100,0)</f>
        <v>110.98019300124821</v>
      </c>
      <c r="P248" s="108">
        <f>IF(O247,P247/O247*100,0)</f>
        <v>109.15938989998517</v>
      </c>
      <c r="R248" s="187"/>
      <c r="S248" s="187"/>
      <c r="T248" s="187"/>
      <c r="U248" s="187"/>
      <c r="V248" s="187"/>
    </row>
    <row r="249" spans="1:22" ht="15.75" x14ac:dyDescent="0.25">
      <c r="A249" s="8">
        <v>603010</v>
      </c>
      <c r="B249" s="8" t="e">
        <f t="shared" ref="B249:B253" si="162">VALUE(CONCATENATE($A$2,$C$4,C249))</f>
        <v>#N/A</v>
      </c>
      <c r="C249" s="8">
        <v>600030</v>
      </c>
      <c r="D249" s="111" t="str">
        <f>D193</f>
        <v>ООО "Индюшкин Двор"</v>
      </c>
      <c r="E249" s="19" t="s">
        <v>106</v>
      </c>
      <c r="F249" s="105">
        <v>110595.91</v>
      </c>
      <c r="G249" s="105">
        <v>113146.3</v>
      </c>
      <c r="H249" s="105">
        <v>161414.70000000001</v>
      </c>
      <c r="I249" s="105">
        <v>190500</v>
      </c>
      <c r="J249" s="105">
        <v>216598.5</v>
      </c>
      <c r="K249" s="105">
        <v>241290.73</v>
      </c>
      <c r="L249" s="105">
        <v>266143.67</v>
      </c>
      <c r="M249" s="105">
        <v>31215.21</v>
      </c>
      <c r="N249" s="105">
        <v>16310</v>
      </c>
      <c r="O249" s="105">
        <v>21307.8</v>
      </c>
      <c r="P249" s="105">
        <v>28300</v>
      </c>
      <c r="R249" s="187"/>
      <c r="S249" s="187"/>
      <c r="T249" s="187"/>
      <c r="U249" s="187"/>
      <c r="V249" s="187"/>
    </row>
    <row r="250" spans="1:22" ht="15.75" x14ac:dyDescent="0.25">
      <c r="A250" s="8">
        <v>603020</v>
      </c>
      <c r="B250" s="8" t="e">
        <f t="shared" si="162"/>
        <v>#N/A</v>
      </c>
      <c r="C250" s="8">
        <v>601030</v>
      </c>
      <c r="D250" s="43" t="s">
        <v>109</v>
      </c>
      <c r="E250" s="48" t="s">
        <v>585</v>
      </c>
      <c r="F250" s="90" t="s">
        <v>579</v>
      </c>
      <c r="G250" s="108">
        <f t="shared" ref="G250:L250" si="163">IF(F249,G249/F249*100,0)</f>
        <v>102.30604368642567</v>
      </c>
      <c r="H250" s="108">
        <f t="shared" si="163"/>
        <v>142.66016652776096</v>
      </c>
      <c r="I250" s="108">
        <f t="shared" si="163"/>
        <v>118.01899083540717</v>
      </c>
      <c r="J250" s="108">
        <f t="shared" si="163"/>
        <v>113.7</v>
      </c>
      <c r="K250" s="108">
        <f t="shared" si="163"/>
        <v>111.40000046168372</v>
      </c>
      <c r="L250" s="108">
        <f t="shared" si="163"/>
        <v>110.29999784906779</v>
      </c>
      <c r="M250" s="90" t="s">
        <v>579</v>
      </c>
      <c r="N250" s="108">
        <f>IF(M249,N249/M249*100,0)</f>
        <v>52.250169068220266</v>
      </c>
      <c r="O250" s="108">
        <f>IF(N249,O249/N249*100,0)</f>
        <v>130.64255058246474</v>
      </c>
      <c r="P250" s="108">
        <f>IF(O249,P249/O249*100,0)</f>
        <v>132.81521320830871</v>
      </c>
      <c r="R250" s="187"/>
      <c r="S250" s="187"/>
      <c r="T250" s="187"/>
      <c r="U250" s="187"/>
      <c r="V250" s="187"/>
    </row>
    <row r="251" spans="1:22" ht="15.75" x14ac:dyDescent="0.25">
      <c r="A251" s="8">
        <v>603050</v>
      </c>
      <c r="B251" s="8" t="e">
        <f t="shared" si="162"/>
        <v>#N/A</v>
      </c>
      <c r="C251" s="8">
        <v>600050</v>
      </c>
      <c r="D251" s="111" t="str">
        <f>D195</f>
        <v>ООО "ФерроЦинк-Дон"</v>
      </c>
      <c r="E251" s="19" t="s">
        <v>106</v>
      </c>
      <c r="F251" s="105">
        <v>296018.7</v>
      </c>
      <c r="G251" s="105">
        <v>345766</v>
      </c>
      <c r="H251" s="105">
        <v>369683.4</v>
      </c>
      <c r="I251" s="105">
        <v>410400</v>
      </c>
      <c r="J251" s="105">
        <v>449280</v>
      </c>
      <c r="K251" s="105">
        <v>488160</v>
      </c>
      <c r="L251" s="105">
        <v>527040</v>
      </c>
      <c r="M251" s="105">
        <v>77711.5</v>
      </c>
      <c r="N251" s="105">
        <v>52256.7</v>
      </c>
      <c r="O251" s="105">
        <v>62260.5</v>
      </c>
      <c r="P251" s="105">
        <v>59505.5</v>
      </c>
      <c r="R251" s="187"/>
      <c r="S251" s="187"/>
      <c r="T251" s="187"/>
      <c r="U251" s="187"/>
      <c r="V251" s="187"/>
    </row>
    <row r="252" spans="1:22" ht="15.75" x14ac:dyDescent="0.25">
      <c r="A252" s="8">
        <v>603060</v>
      </c>
      <c r="B252" s="8" t="e">
        <f t="shared" si="162"/>
        <v>#N/A</v>
      </c>
      <c r="C252" s="8">
        <v>601050</v>
      </c>
      <c r="D252" s="43" t="s">
        <v>109</v>
      </c>
      <c r="E252" s="48" t="s">
        <v>585</v>
      </c>
      <c r="F252" s="90" t="s">
        <v>579</v>
      </c>
      <c r="G252" s="108">
        <f t="shared" ref="G252:L252" si="164">IF(F251,G251/F251*100,0)</f>
        <v>116.8054585740698</v>
      </c>
      <c r="H252" s="108">
        <f t="shared" si="164"/>
        <v>106.91722147348209</v>
      </c>
      <c r="I252" s="108">
        <f t="shared" si="164"/>
        <v>111.013910822071</v>
      </c>
      <c r="J252" s="108">
        <f t="shared" si="164"/>
        <v>109.47368421052633</v>
      </c>
      <c r="K252" s="108">
        <f t="shared" si="164"/>
        <v>108.65384615384615</v>
      </c>
      <c r="L252" s="108">
        <f t="shared" si="164"/>
        <v>107.9646017699115</v>
      </c>
      <c r="M252" s="90" t="s">
        <v>579</v>
      </c>
      <c r="N252" s="108">
        <f>IF(M251,N251/M251*100,0)</f>
        <v>67.24448762409682</v>
      </c>
      <c r="O252" s="108">
        <f>IF(N251,O251/N251*100,0)</f>
        <v>119.14357393406014</v>
      </c>
      <c r="P252" s="108">
        <f>IF(O251,P251/O251*100,0)</f>
        <v>95.575043566948551</v>
      </c>
      <c r="R252" s="187"/>
      <c r="S252" s="187"/>
      <c r="T252" s="187"/>
      <c r="U252" s="187"/>
      <c r="V252" s="187"/>
    </row>
    <row r="253" spans="1:22" ht="15.6" customHeight="1" x14ac:dyDescent="0.25">
      <c r="A253" s="8">
        <v>603070</v>
      </c>
      <c r="B253" s="8" t="e">
        <f t="shared" si="162"/>
        <v>#N/A</v>
      </c>
      <c r="C253" s="8">
        <v>600060</v>
      </c>
      <c r="D253" s="111" t="str">
        <f>D197</f>
        <v>ООО "Шахта Октябрьская-Южная"</v>
      </c>
      <c r="E253" s="19" t="s">
        <v>106</v>
      </c>
      <c r="F253" s="105">
        <v>159616.93</v>
      </c>
      <c r="G253" s="105">
        <v>206491.8</v>
      </c>
      <c r="H253" s="105">
        <v>229102.6</v>
      </c>
      <c r="I253" s="105">
        <v>276000</v>
      </c>
      <c r="J253" s="105">
        <v>309120</v>
      </c>
      <c r="K253" s="105">
        <v>340032</v>
      </c>
      <c r="L253" s="105">
        <v>368934.72</v>
      </c>
      <c r="M253" s="105">
        <v>51330.3</v>
      </c>
      <c r="N253" s="105">
        <v>34220.199999999997</v>
      </c>
      <c r="O253" s="105">
        <v>30504.799999999999</v>
      </c>
      <c r="P253" s="105">
        <v>36716</v>
      </c>
      <c r="R253" s="187"/>
      <c r="S253" s="187"/>
      <c r="T253" s="187"/>
      <c r="U253" s="187"/>
      <c r="V253" s="187"/>
    </row>
    <row r="254" spans="1:22" ht="15.75" hidden="1" x14ac:dyDescent="0.25">
      <c r="A254" s="8">
        <v>603560</v>
      </c>
      <c r="B254" s="8" t="e">
        <f t="shared" ref="B254" si="165">VALUE(CONCATENATE($A$2,$C$4,C254))</f>
        <v>#N/A</v>
      </c>
      <c r="C254" s="8">
        <v>601200</v>
      </c>
      <c r="D254" s="43" t="s">
        <v>109</v>
      </c>
      <c r="E254" s="48" t="s">
        <v>585</v>
      </c>
      <c r="F254" s="90" t="s">
        <v>579</v>
      </c>
      <c r="G254" s="108">
        <f t="shared" ref="G254:L254" si="166">IF(F253,G253/F253*100,0)</f>
        <v>129.36710410355593</v>
      </c>
      <c r="H254" s="108">
        <f t="shared" si="166"/>
        <v>110.94997476897387</v>
      </c>
      <c r="I254" s="108">
        <f t="shared" si="166"/>
        <v>120.47004267956802</v>
      </c>
      <c r="J254" s="108">
        <f t="shared" si="166"/>
        <v>112.00000000000001</v>
      </c>
      <c r="K254" s="108">
        <f t="shared" si="166"/>
        <v>110.00000000000001</v>
      </c>
      <c r="L254" s="108">
        <f t="shared" si="166"/>
        <v>108.5</v>
      </c>
      <c r="M254" s="90" t="s">
        <v>579</v>
      </c>
      <c r="N254" s="108">
        <f>IF(M253,N253/M253*100,0)</f>
        <v>66.666666666666657</v>
      </c>
      <c r="O254" s="108">
        <f>IF(N253,O253/N253*100,0)</f>
        <v>89.142670118818714</v>
      </c>
      <c r="P254" s="108">
        <f>IF(O253,P253/O253*100,0)</f>
        <v>120.361385749128</v>
      </c>
    </row>
    <row r="255" spans="1:22" ht="14.45" customHeight="1" x14ac:dyDescent="0.25">
      <c r="A255" s="8">
        <v>603570</v>
      </c>
      <c r="B255" s="11"/>
      <c r="D255" s="22"/>
      <c r="E255" s="112"/>
      <c r="F255" s="107"/>
      <c r="G255" s="107"/>
      <c r="H255" s="135"/>
      <c r="I255" s="135"/>
      <c r="J255" s="135"/>
      <c r="K255" s="135"/>
      <c r="L255" s="135"/>
      <c r="M255" s="107"/>
      <c r="N255" s="107"/>
      <c r="O255" s="107"/>
      <c r="P255" s="135"/>
    </row>
    <row r="256" spans="1:22" ht="4.5" hidden="1" customHeight="1" x14ac:dyDescent="0.25">
      <c r="A256" s="8">
        <v>604370</v>
      </c>
      <c r="B256" s="8" t="e">
        <f t="shared" ref="B256:B266" si="167">VALUE(CONCATENATE($A$2,$C$4,C256))</f>
        <v>#N/A</v>
      </c>
      <c r="C256" s="8">
        <v>720090</v>
      </c>
      <c r="D256" s="111" t="e">
        <f>#REF!</f>
        <v>#REF!</v>
      </c>
      <c r="E256" s="19" t="s">
        <v>106</v>
      </c>
      <c r="F256" s="92" t="e">
        <f>#REF!*#REF!*12/1000</f>
        <v>#REF!</v>
      </c>
      <c r="G256" s="92" t="e">
        <f>#REF!*#REF!*12/1000</f>
        <v>#REF!</v>
      </c>
      <c r="H256" s="132" t="e">
        <f>#REF!*#REF!*12/1000</f>
        <v>#REF!</v>
      </c>
      <c r="I256" s="132" t="e">
        <f>#REF!*#REF!*12/1000</f>
        <v>#REF!</v>
      </c>
      <c r="J256" s="132" t="e">
        <f>#REF!*#REF!*12/1000</f>
        <v>#REF!</v>
      </c>
      <c r="K256" s="132" t="e">
        <f>#REF!*#REF!*12/1000</f>
        <v>#REF!</v>
      </c>
      <c r="L256" s="132" t="e">
        <f>#REF!*#REF!*12/1000</f>
        <v>#REF!</v>
      </c>
      <c r="M256" s="92" t="e">
        <f>#REF!*#REF!*3/1000</f>
        <v>#REF!</v>
      </c>
      <c r="N256" s="92" t="e">
        <f>#REF!*#REF!*3/1000</f>
        <v>#REF!</v>
      </c>
      <c r="O256" s="92" t="e">
        <f>#REF!*#REF!*3/1000</f>
        <v>#REF!</v>
      </c>
      <c r="P256" s="132" t="e">
        <f>#REF!*#REF!*3/1000</f>
        <v>#REF!</v>
      </c>
    </row>
    <row r="257" spans="1:16" ht="15.75" hidden="1" x14ac:dyDescent="0.25">
      <c r="A257" s="8">
        <v>604380</v>
      </c>
      <c r="B257" s="8" t="e">
        <f t="shared" si="167"/>
        <v>#N/A</v>
      </c>
      <c r="C257" s="8">
        <v>720100</v>
      </c>
      <c r="D257" s="111" t="e">
        <f>#REF!</f>
        <v>#REF!</v>
      </c>
      <c r="E257" s="19" t="s">
        <v>106</v>
      </c>
      <c r="F257" s="92" t="e">
        <f>#REF!*#REF!*12/1000</f>
        <v>#REF!</v>
      </c>
      <c r="G257" s="92" t="e">
        <f>#REF!*#REF!*12/1000</f>
        <v>#REF!</v>
      </c>
      <c r="H257" s="132" t="e">
        <f>#REF!*#REF!*12/1000</f>
        <v>#REF!</v>
      </c>
      <c r="I257" s="132" t="e">
        <f>#REF!*#REF!*12/1000</f>
        <v>#REF!</v>
      </c>
      <c r="J257" s="132" t="e">
        <f>#REF!*#REF!*12/1000</f>
        <v>#REF!</v>
      </c>
      <c r="K257" s="132" t="e">
        <f>#REF!*#REF!*12/1000</f>
        <v>#REF!</v>
      </c>
      <c r="L257" s="132" t="e">
        <f>#REF!*#REF!*12/1000</f>
        <v>#REF!</v>
      </c>
      <c r="M257" s="92" t="e">
        <f>#REF!*#REF!*3/1000</f>
        <v>#REF!</v>
      </c>
      <c r="N257" s="92" t="e">
        <f>#REF!*#REF!*3/1000</f>
        <v>#REF!</v>
      </c>
      <c r="O257" s="92" t="e">
        <f>#REF!*#REF!*3/1000</f>
        <v>#REF!</v>
      </c>
      <c r="P257" s="132" t="e">
        <f>#REF!*#REF!*3/1000</f>
        <v>#REF!</v>
      </c>
    </row>
    <row r="258" spans="1:16" ht="15.75" hidden="1" x14ac:dyDescent="0.25">
      <c r="A258" s="8">
        <v>604390</v>
      </c>
      <c r="B258" s="8" t="e">
        <f t="shared" si="167"/>
        <v>#N/A</v>
      </c>
      <c r="C258" s="8">
        <v>720110</v>
      </c>
      <c r="D258" s="111" t="e">
        <f>#REF!</f>
        <v>#REF!</v>
      </c>
      <c r="E258" s="19" t="s">
        <v>106</v>
      </c>
      <c r="F258" s="92" t="e">
        <f>#REF!*#REF!*12/1000</f>
        <v>#REF!</v>
      </c>
      <c r="G258" s="92" t="e">
        <f>#REF!*#REF!*12/1000</f>
        <v>#REF!</v>
      </c>
      <c r="H258" s="132" t="e">
        <f>#REF!*#REF!*12/1000</f>
        <v>#REF!</v>
      </c>
      <c r="I258" s="132" t="e">
        <f>#REF!*#REF!*12/1000</f>
        <v>#REF!</v>
      </c>
      <c r="J258" s="132" t="e">
        <f>#REF!*#REF!*12/1000</f>
        <v>#REF!</v>
      </c>
      <c r="K258" s="132" t="e">
        <f>#REF!*#REF!*12/1000</f>
        <v>#REF!</v>
      </c>
      <c r="L258" s="132" t="e">
        <f>#REF!*#REF!*12/1000</f>
        <v>#REF!</v>
      </c>
      <c r="M258" s="92" t="e">
        <f>#REF!*#REF!*3/1000</f>
        <v>#REF!</v>
      </c>
      <c r="N258" s="92" t="e">
        <f>#REF!*#REF!*3/1000</f>
        <v>#REF!</v>
      </c>
      <c r="O258" s="92" t="e">
        <f>#REF!*#REF!*3/1000</f>
        <v>#REF!</v>
      </c>
      <c r="P258" s="132" t="e">
        <f>#REF!*#REF!*3/1000</f>
        <v>#REF!</v>
      </c>
    </row>
    <row r="259" spans="1:16" ht="15.75" hidden="1" x14ac:dyDescent="0.25">
      <c r="A259" s="8">
        <v>604400</v>
      </c>
      <c r="B259" s="8" t="e">
        <f t="shared" si="167"/>
        <v>#N/A</v>
      </c>
      <c r="C259" s="8">
        <v>720120</v>
      </c>
      <c r="D259" s="111" t="e">
        <f>#REF!</f>
        <v>#REF!</v>
      </c>
      <c r="E259" s="19" t="s">
        <v>106</v>
      </c>
      <c r="F259" s="92" t="e">
        <f>#REF!*#REF!*12/1000</f>
        <v>#REF!</v>
      </c>
      <c r="G259" s="92" t="e">
        <f>#REF!*#REF!*12/1000</f>
        <v>#REF!</v>
      </c>
      <c r="H259" s="132" t="e">
        <f>#REF!*#REF!*12/1000</f>
        <v>#REF!</v>
      </c>
      <c r="I259" s="132" t="e">
        <f>#REF!*#REF!*12/1000</f>
        <v>#REF!</v>
      </c>
      <c r="J259" s="132" t="e">
        <f>#REF!*#REF!*12/1000</f>
        <v>#REF!</v>
      </c>
      <c r="K259" s="132" t="e">
        <f>#REF!*#REF!*12/1000</f>
        <v>#REF!</v>
      </c>
      <c r="L259" s="132" t="e">
        <f>#REF!*#REF!*12/1000</f>
        <v>#REF!</v>
      </c>
      <c r="M259" s="92" t="e">
        <f>#REF!*#REF!*3/1000</f>
        <v>#REF!</v>
      </c>
      <c r="N259" s="92" t="e">
        <f>#REF!*#REF!*3/1000</f>
        <v>#REF!</v>
      </c>
      <c r="O259" s="92" t="e">
        <f>#REF!*#REF!*3/1000</f>
        <v>#REF!</v>
      </c>
      <c r="P259" s="132" t="e">
        <f>#REF!*#REF!*3/1000</f>
        <v>#REF!</v>
      </c>
    </row>
    <row r="260" spans="1:16" ht="15.75" hidden="1" x14ac:dyDescent="0.25">
      <c r="A260" s="8">
        <v>604410</v>
      </c>
      <c r="B260" s="8" t="e">
        <f t="shared" si="167"/>
        <v>#N/A</v>
      </c>
      <c r="C260" s="8">
        <v>720130</v>
      </c>
      <c r="D260" s="111" t="e">
        <f>#REF!</f>
        <v>#REF!</v>
      </c>
      <c r="E260" s="19" t="s">
        <v>106</v>
      </c>
      <c r="F260" s="92" t="e">
        <f>#REF!*#REF!*12/1000</f>
        <v>#REF!</v>
      </c>
      <c r="G260" s="92" t="e">
        <f>#REF!*#REF!*12/1000</f>
        <v>#REF!</v>
      </c>
      <c r="H260" s="132" t="e">
        <f>#REF!*#REF!*12/1000</f>
        <v>#REF!</v>
      </c>
      <c r="I260" s="132" t="e">
        <f>#REF!*#REF!*12/1000</f>
        <v>#REF!</v>
      </c>
      <c r="J260" s="132" t="e">
        <f>#REF!*#REF!*12/1000</f>
        <v>#REF!</v>
      </c>
      <c r="K260" s="132" t="e">
        <f>#REF!*#REF!*12/1000</f>
        <v>#REF!</v>
      </c>
      <c r="L260" s="132" t="e">
        <f>#REF!*#REF!*12/1000</f>
        <v>#REF!</v>
      </c>
      <c r="M260" s="92" t="e">
        <f>#REF!*#REF!*3/1000</f>
        <v>#REF!</v>
      </c>
      <c r="N260" s="92" t="e">
        <f>#REF!*#REF!*3/1000</f>
        <v>#REF!</v>
      </c>
      <c r="O260" s="92" t="e">
        <f>#REF!*#REF!*3/1000</f>
        <v>#REF!</v>
      </c>
      <c r="P260" s="132" t="e">
        <f>#REF!*#REF!*3/1000</f>
        <v>#REF!</v>
      </c>
    </row>
    <row r="261" spans="1:16" ht="15.75" hidden="1" x14ac:dyDescent="0.25">
      <c r="A261" s="8">
        <v>604420</v>
      </c>
      <c r="B261" s="8" t="e">
        <f t="shared" si="167"/>
        <v>#N/A</v>
      </c>
      <c r="C261" s="8">
        <v>720140</v>
      </c>
      <c r="D261" s="111" t="e">
        <f>#REF!</f>
        <v>#REF!</v>
      </c>
      <c r="E261" s="19" t="s">
        <v>106</v>
      </c>
      <c r="F261" s="92" t="e">
        <f>#REF!*#REF!*12/1000</f>
        <v>#REF!</v>
      </c>
      <c r="G261" s="92" t="e">
        <f>#REF!*#REF!*12/1000</f>
        <v>#REF!</v>
      </c>
      <c r="H261" s="132" t="e">
        <f>#REF!*#REF!*12/1000</f>
        <v>#REF!</v>
      </c>
      <c r="I261" s="132" t="e">
        <f>#REF!*#REF!*12/1000</f>
        <v>#REF!</v>
      </c>
      <c r="J261" s="132" t="e">
        <f>#REF!*#REF!*12/1000</f>
        <v>#REF!</v>
      </c>
      <c r="K261" s="132" t="e">
        <f>#REF!*#REF!*12/1000</f>
        <v>#REF!</v>
      </c>
      <c r="L261" s="132" t="e">
        <f>#REF!*#REF!*12/1000</f>
        <v>#REF!</v>
      </c>
      <c r="M261" s="92" t="e">
        <f>#REF!*#REF!*3/1000</f>
        <v>#REF!</v>
      </c>
      <c r="N261" s="92" t="e">
        <f>#REF!*#REF!*3/1000</f>
        <v>#REF!</v>
      </c>
      <c r="O261" s="92" t="e">
        <f>#REF!*#REF!*3/1000</f>
        <v>#REF!</v>
      </c>
      <c r="P261" s="132" t="e">
        <f>#REF!*#REF!*3/1000</f>
        <v>#REF!</v>
      </c>
    </row>
    <row r="262" spans="1:16" ht="15.75" hidden="1" x14ac:dyDescent="0.25">
      <c r="A262" s="8">
        <v>604430</v>
      </c>
      <c r="B262" s="8" t="e">
        <f t="shared" si="167"/>
        <v>#N/A</v>
      </c>
      <c r="C262" s="8">
        <v>720150</v>
      </c>
      <c r="D262" s="111" t="e">
        <f>#REF!</f>
        <v>#REF!</v>
      </c>
      <c r="E262" s="19" t="s">
        <v>106</v>
      </c>
      <c r="F262" s="92" t="e">
        <f>#REF!*#REF!*12/1000</f>
        <v>#REF!</v>
      </c>
      <c r="G262" s="92" t="e">
        <f>#REF!*#REF!*12/1000</f>
        <v>#REF!</v>
      </c>
      <c r="H262" s="132" t="e">
        <f>#REF!*#REF!*12/1000</f>
        <v>#REF!</v>
      </c>
      <c r="I262" s="132" t="e">
        <f>#REF!*#REF!*12/1000</f>
        <v>#REF!</v>
      </c>
      <c r="J262" s="132" t="e">
        <f>#REF!*#REF!*12/1000</f>
        <v>#REF!</v>
      </c>
      <c r="K262" s="132" t="e">
        <f>#REF!*#REF!*12/1000</f>
        <v>#REF!</v>
      </c>
      <c r="L262" s="132" t="e">
        <f>#REF!*#REF!*12/1000</f>
        <v>#REF!</v>
      </c>
      <c r="M262" s="92" t="e">
        <f>#REF!*#REF!*3/1000</f>
        <v>#REF!</v>
      </c>
      <c r="N262" s="92" t="e">
        <f>#REF!*#REF!*3/1000</f>
        <v>#REF!</v>
      </c>
      <c r="O262" s="92" t="e">
        <f>#REF!*#REF!*3/1000</f>
        <v>#REF!</v>
      </c>
      <c r="P262" s="132" t="e">
        <f>#REF!*#REF!*3/1000</f>
        <v>#REF!</v>
      </c>
    </row>
    <row r="263" spans="1:16" ht="15.75" hidden="1" x14ac:dyDescent="0.25">
      <c r="A263" s="8">
        <v>604440</v>
      </c>
      <c r="B263" s="8" t="e">
        <f t="shared" si="167"/>
        <v>#N/A</v>
      </c>
      <c r="C263" s="8">
        <v>720160</v>
      </c>
      <c r="D263" s="111" t="e">
        <f>#REF!</f>
        <v>#REF!</v>
      </c>
      <c r="E263" s="19" t="s">
        <v>106</v>
      </c>
      <c r="F263" s="92" t="e">
        <f>#REF!*#REF!*12/1000</f>
        <v>#REF!</v>
      </c>
      <c r="G263" s="92" t="e">
        <f>#REF!*#REF!*12/1000</f>
        <v>#REF!</v>
      </c>
      <c r="H263" s="132" t="e">
        <f>#REF!*#REF!*12/1000</f>
        <v>#REF!</v>
      </c>
      <c r="I263" s="132" t="e">
        <f>#REF!*#REF!*12/1000</f>
        <v>#REF!</v>
      </c>
      <c r="J263" s="132" t="e">
        <f>#REF!*#REF!*12/1000</f>
        <v>#REF!</v>
      </c>
      <c r="K263" s="132" t="e">
        <f>#REF!*#REF!*12/1000</f>
        <v>#REF!</v>
      </c>
      <c r="L263" s="132" t="e">
        <f>#REF!*#REF!*12/1000</f>
        <v>#REF!</v>
      </c>
      <c r="M263" s="92" t="e">
        <f>#REF!*#REF!*3/1000</f>
        <v>#REF!</v>
      </c>
      <c r="N263" s="92" t="e">
        <f>#REF!*#REF!*3/1000</f>
        <v>#REF!</v>
      </c>
      <c r="O263" s="92" t="e">
        <f>#REF!*#REF!*3/1000</f>
        <v>#REF!</v>
      </c>
      <c r="P263" s="132" t="e">
        <f>#REF!*#REF!*3/1000</f>
        <v>#REF!</v>
      </c>
    </row>
    <row r="264" spans="1:16" ht="15.75" hidden="1" x14ac:dyDescent="0.25">
      <c r="A264" s="8">
        <v>604450</v>
      </c>
      <c r="B264" s="8" t="e">
        <f t="shared" si="167"/>
        <v>#N/A</v>
      </c>
      <c r="C264" s="8">
        <v>720170</v>
      </c>
      <c r="D264" s="111" t="e">
        <f>#REF!</f>
        <v>#REF!</v>
      </c>
      <c r="E264" s="19" t="s">
        <v>106</v>
      </c>
      <c r="F264" s="92" t="e">
        <f>#REF!*#REF!*12/1000</f>
        <v>#REF!</v>
      </c>
      <c r="G264" s="92" t="e">
        <f>#REF!*#REF!*12/1000</f>
        <v>#REF!</v>
      </c>
      <c r="H264" s="132" t="e">
        <f>#REF!*#REF!*12/1000</f>
        <v>#REF!</v>
      </c>
      <c r="I264" s="132" t="e">
        <f>#REF!*#REF!*12/1000</f>
        <v>#REF!</v>
      </c>
      <c r="J264" s="132" t="e">
        <f>#REF!*#REF!*12/1000</f>
        <v>#REF!</v>
      </c>
      <c r="K264" s="132" t="e">
        <f>#REF!*#REF!*12/1000</f>
        <v>#REF!</v>
      </c>
      <c r="L264" s="132" t="e">
        <f>#REF!*#REF!*12/1000</f>
        <v>#REF!</v>
      </c>
      <c r="M264" s="92" t="e">
        <f>#REF!*#REF!*3/1000</f>
        <v>#REF!</v>
      </c>
      <c r="N264" s="92" t="e">
        <f>#REF!*#REF!*3/1000</f>
        <v>#REF!</v>
      </c>
      <c r="O264" s="92" t="e">
        <f>#REF!*#REF!*3/1000</f>
        <v>#REF!</v>
      </c>
      <c r="P264" s="132" t="e">
        <f>#REF!*#REF!*3/1000</f>
        <v>#REF!</v>
      </c>
    </row>
    <row r="265" spans="1:16" ht="15.75" hidden="1" x14ac:dyDescent="0.25">
      <c r="A265" s="8">
        <v>604460</v>
      </c>
      <c r="B265" s="8" t="e">
        <f t="shared" si="167"/>
        <v>#N/A</v>
      </c>
      <c r="C265" s="8">
        <v>720180</v>
      </c>
      <c r="D265" s="111" t="e">
        <f>#REF!</f>
        <v>#REF!</v>
      </c>
      <c r="E265" s="19" t="s">
        <v>106</v>
      </c>
      <c r="F265" s="92" t="e">
        <f>#REF!*#REF!*12/1000</f>
        <v>#REF!</v>
      </c>
      <c r="G265" s="92" t="e">
        <f>#REF!*#REF!*12/1000</f>
        <v>#REF!</v>
      </c>
      <c r="H265" s="132" t="e">
        <f>#REF!*#REF!*12/1000</f>
        <v>#REF!</v>
      </c>
      <c r="I265" s="132" t="e">
        <f>#REF!*#REF!*12/1000</f>
        <v>#REF!</v>
      </c>
      <c r="J265" s="132" t="e">
        <f>#REF!*#REF!*12/1000</f>
        <v>#REF!</v>
      </c>
      <c r="K265" s="132" t="e">
        <f>#REF!*#REF!*12/1000</f>
        <v>#REF!</v>
      </c>
      <c r="L265" s="132" t="e">
        <f>#REF!*#REF!*12/1000</f>
        <v>#REF!</v>
      </c>
      <c r="M265" s="92" t="e">
        <f>#REF!*#REF!*3/1000</f>
        <v>#REF!</v>
      </c>
      <c r="N265" s="92" t="e">
        <f>#REF!*#REF!*3/1000</f>
        <v>#REF!</v>
      </c>
      <c r="O265" s="92" t="e">
        <f>#REF!*#REF!*3/1000</f>
        <v>#REF!</v>
      </c>
      <c r="P265" s="132" t="e">
        <f>#REF!*#REF!*3/1000</f>
        <v>#REF!</v>
      </c>
    </row>
    <row r="266" spans="1:16" ht="15.75" hidden="1" x14ac:dyDescent="0.25">
      <c r="A266" s="8">
        <v>604470</v>
      </c>
      <c r="B266" s="8" t="e">
        <f t="shared" si="167"/>
        <v>#N/A</v>
      </c>
      <c r="C266" s="8">
        <v>720190</v>
      </c>
      <c r="D266" s="111" t="e">
        <f>#REF!</f>
        <v>#REF!</v>
      </c>
      <c r="E266" s="19" t="s">
        <v>106</v>
      </c>
      <c r="F266" s="92" t="e">
        <f>#REF!*#REF!*12/1000</f>
        <v>#REF!</v>
      </c>
      <c r="G266" s="92" t="e">
        <f>#REF!*#REF!*12/1000</f>
        <v>#REF!</v>
      </c>
      <c r="H266" s="132" t="e">
        <f>#REF!*#REF!*12/1000</f>
        <v>#REF!</v>
      </c>
      <c r="I266" s="132" t="e">
        <f>#REF!*#REF!*12/1000</f>
        <v>#REF!</v>
      </c>
      <c r="J266" s="132" t="e">
        <f>#REF!*#REF!*12/1000</f>
        <v>#REF!</v>
      </c>
      <c r="K266" s="132" t="e">
        <f>#REF!*#REF!*12/1000</f>
        <v>#REF!</v>
      </c>
      <c r="L266" s="132" t="e">
        <f>#REF!*#REF!*12/1000</f>
        <v>#REF!</v>
      </c>
      <c r="M266" s="92" t="e">
        <f>#REF!*#REF!*3/1000</f>
        <v>#REF!</v>
      </c>
      <c r="N266" s="92" t="e">
        <f>#REF!*#REF!*3/1000</f>
        <v>#REF!</v>
      </c>
      <c r="O266" s="92" t="e">
        <f>#REF!*#REF!*3/1000</f>
        <v>#REF!</v>
      </c>
      <c r="P266" s="132" t="e">
        <f>#REF!*#REF!*3/1000</f>
        <v>#REF!</v>
      </c>
    </row>
    <row r="267" spans="1:16" ht="15" x14ac:dyDescent="0.2">
      <c r="A267" s="8">
        <v>604480</v>
      </c>
      <c r="F267"/>
      <c r="G267"/>
      <c r="O267"/>
    </row>
    <row r="268" spans="1:16" ht="15.75" x14ac:dyDescent="0.25">
      <c r="A268" s="8">
        <v>604490</v>
      </c>
      <c r="D268" s="27"/>
      <c r="E268" s="20"/>
      <c r="F268" s="22"/>
      <c r="G268" s="22"/>
      <c r="H268" s="118"/>
      <c r="I268" s="118"/>
      <c r="J268" s="118"/>
      <c r="K268" s="118"/>
      <c r="L268" s="136"/>
      <c r="M268" s="33" t="s">
        <v>77</v>
      </c>
      <c r="N268" s="22"/>
      <c r="O268" s="22"/>
    </row>
    <row r="269" spans="1:16" ht="15.75" x14ac:dyDescent="0.25">
      <c r="A269" s="8">
        <v>604500</v>
      </c>
      <c r="D269" s="195" t="s">
        <v>121</v>
      </c>
      <c r="E269" s="195"/>
      <c r="F269" s="195"/>
      <c r="G269" s="195"/>
      <c r="H269" s="195"/>
      <c r="I269" s="195"/>
      <c r="J269" s="195"/>
      <c r="K269" s="195"/>
      <c r="L269" s="195"/>
      <c r="M269" s="195"/>
      <c r="N269" s="195"/>
      <c r="O269" s="195"/>
      <c r="P269" s="118"/>
    </row>
    <row r="270" spans="1:16" ht="15.75" x14ac:dyDescent="0.25">
      <c r="A270" s="8">
        <v>604510</v>
      </c>
      <c r="D270" s="116"/>
      <c r="E270" s="117"/>
      <c r="F270" s="118"/>
      <c r="G270" s="118"/>
      <c r="H270" s="118"/>
      <c r="I270" s="118"/>
      <c r="J270" s="118"/>
      <c r="K270" s="118"/>
      <c r="L270" s="118"/>
      <c r="M270" s="118"/>
      <c r="N270" s="118"/>
      <c r="O270" s="118"/>
      <c r="P270" s="118"/>
    </row>
    <row r="271" spans="1:16" ht="15.75" customHeight="1" x14ac:dyDescent="0.25">
      <c r="A271" s="8">
        <v>604520</v>
      </c>
      <c r="B271" s="192" t="s">
        <v>68</v>
      </c>
      <c r="C271" s="166" t="s">
        <v>69</v>
      </c>
      <c r="D271" s="193" t="s">
        <v>0</v>
      </c>
      <c r="E271" s="194" t="s">
        <v>11</v>
      </c>
      <c r="F271" s="17">
        <v>2022</v>
      </c>
      <c r="G271" s="17">
        <v>2023</v>
      </c>
      <c r="H271" s="17">
        <v>2024</v>
      </c>
      <c r="I271" s="17">
        <v>2025</v>
      </c>
      <c r="J271" s="17">
        <v>2025</v>
      </c>
      <c r="K271" s="17">
        <v>2026</v>
      </c>
      <c r="L271" s="17">
        <v>2027</v>
      </c>
      <c r="M271" s="17">
        <v>2028</v>
      </c>
      <c r="N271" s="66"/>
      <c r="O271" s="66"/>
    </row>
    <row r="272" spans="1:16" ht="15.75" x14ac:dyDescent="0.25">
      <c r="A272" s="8">
        <v>604530</v>
      </c>
      <c r="B272" s="192" t="s">
        <v>9</v>
      </c>
      <c r="C272" s="167" t="s">
        <v>9</v>
      </c>
      <c r="D272" s="193"/>
      <c r="E272" s="194"/>
      <c r="F272" s="17" t="s">
        <v>1</v>
      </c>
      <c r="G272" s="17" t="s">
        <v>1</v>
      </c>
      <c r="H272" s="17" t="s">
        <v>1</v>
      </c>
      <c r="I272" s="17" t="s">
        <v>112</v>
      </c>
      <c r="J272" s="17" t="s">
        <v>2</v>
      </c>
      <c r="K272" s="17" t="s">
        <v>3</v>
      </c>
      <c r="L272" s="17" t="s">
        <v>3</v>
      </c>
      <c r="M272" s="17" t="s">
        <v>3</v>
      </c>
      <c r="N272" s="66"/>
      <c r="O272" s="66"/>
    </row>
    <row r="273" spans="1:18" ht="31.5" x14ac:dyDescent="0.25">
      <c r="A273" s="8">
        <v>604540</v>
      </c>
      <c r="B273" s="8" t="e">
        <f>VALUE(CONCATENATE($A$2,$C$4,C273))</f>
        <v>#N/A</v>
      </c>
      <c r="C273" s="8">
        <v>800010</v>
      </c>
      <c r="D273" s="120" t="s">
        <v>113</v>
      </c>
      <c r="E273" s="19" t="s">
        <v>106</v>
      </c>
      <c r="F273" s="93">
        <v>97583.3</v>
      </c>
      <c r="G273" s="93">
        <v>114463.3</v>
      </c>
      <c r="H273" s="93">
        <v>140976.70000000001</v>
      </c>
      <c r="I273" s="92">
        <v>139666.70000000001</v>
      </c>
      <c r="J273" s="92">
        <f>J275*0.13</f>
        <v>172640.44550000003</v>
      </c>
      <c r="K273" s="92">
        <f t="shared" ref="K273:M273" si="168">K275*0.13</f>
        <v>193187.06832000002</v>
      </c>
      <c r="L273" s="92">
        <f t="shared" si="168"/>
        <v>211671.57808020004</v>
      </c>
      <c r="M273" s="92">
        <f t="shared" si="168"/>
        <v>229827.51304400203</v>
      </c>
      <c r="N273" s="66"/>
      <c r="O273" s="66"/>
    </row>
    <row r="274" spans="1:18" ht="15.75" x14ac:dyDescent="0.25">
      <c r="A274" s="8">
        <v>604550</v>
      </c>
      <c r="B274" s="8" t="e">
        <f>VALUE(CONCATENATE($A$2,$C$4,C274))</f>
        <v>#N/A</v>
      </c>
      <c r="C274" s="8">
        <v>801010</v>
      </c>
      <c r="D274" s="43" t="s">
        <v>114</v>
      </c>
      <c r="E274" s="123" t="s">
        <v>585</v>
      </c>
      <c r="F274" s="19" t="s">
        <v>579</v>
      </c>
      <c r="G274" s="108">
        <f>IF(F273,G273/F273*100,0)</f>
        <v>117.29804177559069</v>
      </c>
      <c r="H274" s="108">
        <f>IF(G273,H273/G273*100,0)</f>
        <v>123.1632322325147</v>
      </c>
      <c r="I274" s="108">
        <f>IF(H273,I273/H273*100,0)</f>
        <v>99.070768431946561</v>
      </c>
      <c r="J274" s="108">
        <f>IF(H273,J273/H273*100,0)</f>
        <v>122.46026861176351</v>
      </c>
      <c r="K274" s="108">
        <f>IF(J273,K273/J273*100,0)</f>
        <v>111.90139585222514</v>
      </c>
      <c r="L274" s="108">
        <v>108.25395201920971</v>
      </c>
      <c r="M274" s="108">
        <v>107.32003543907204</v>
      </c>
      <c r="N274" s="66"/>
      <c r="O274" s="66"/>
    </row>
    <row r="275" spans="1:18" ht="31.5" x14ac:dyDescent="0.25">
      <c r="A275" s="8">
        <v>604560</v>
      </c>
      <c r="B275" s="8" t="e">
        <f>VALUE(CONCATENATE($A$2,$C$4,C275))</f>
        <v>#N/A</v>
      </c>
      <c r="C275" s="8">
        <v>800020</v>
      </c>
      <c r="D275" s="120" t="s">
        <v>115</v>
      </c>
      <c r="E275" s="19" t="s">
        <v>106</v>
      </c>
      <c r="F275" s="93">
        <f>F273/0.13</f>
        <v>750640.76923076925</v>
      </c>
      <c r="G275" s="93">
        <f>G273/0.13</f>
        <v>880486.92307692312</v>
      </c>
      <c r="H275" s="93">
        <f>H273/0.13</f>
        <v>1084436.153846154</v>
      </c>
      <c r="I275" s="93">
        <f>I273/0.13</f>
        <v>1074359.2307692308</v>
      </c>
      <c r="J275" s="93">
        <f>J277+J281</f>
        <v>1328003.4269230771</v>
      </c>
      <c r="K275" s="93">
        <f>K277+K281</f>
        <v>1486054.3716923078</v>
      </c>
      <c r="L275" s="93">
        <f t="shared" ref="L275:M275" si="169">L277+L281</f>
        <v>1628242.908309231</v>
      </c>
      <c r="M275" s="93">
        <f t="shared" si="169"/>
        <v>1767903.9464923232</v>
      </c>
      <c r="N275" s="66"/>
      <c r="O275" s="66"/>
      <c r="R275" s="3" t="s">
        <v>580</v>
      </c>
    </row>
    <row r="276" spans="1:18" ht="15.75" x14ac:dyDescent="0.25">
      <c r="A276" s="8">
        <v>604570</v>
      </c>
      <c r="B276" s="8" t="e">
        <f>VALUE(CONCATENATE($A$2,$C$4,C276))</f>
        <v>#N/A</v>
      </c>
      <c r="C276" s="8">
        <v>801020</v>
      </c>
      <c r="D276" s="43" t="s">
        <v>114</v>
      </c>
      <c r="E276" s="123" t="s">
        <v>585</v>
      </c>
      <c r="F276" s="19" t="s">
        <v>579</v>
      </c>
      <c r="G276" s="108">
        <f>IF(F275,G275/F275*100,0)</f>
        <v>117.29804177559072</v>
      </c>
      <c r="H276" s="108">
        <f>IF(G275,H275/G275*100,0)</f>
        <v>123.1632322325147</v>
      </c>
      <c r="I276" s="158"/>
      <c r="J276" s="108">
        <f>IF(H275,J275/H275*100,0)</f>
        <v>122.46026861176351</v>
      </c>
      <c r="K276" s="108">
        <f>IF(J275,K275/J275*100,0)</f>
        <v>111.90139585222514</v>
      </c>
      <c r="L276" s="108">
        <v>108.25395201920971</v>
      </c>
      <c r="M276" s="108">
        <v>107.32003543907204</v>
      </c>
      <c r="N276" s="66"/>
      <c r="O276" s="66"/>
    </row>
    <row r="277" spans="1:18" ht="63" x14ac:dyDescent="0.25">
      <c r="A277" s="8">
        <v>604580</v>
      </c>
      <c r="B277" s="8" t="e">
        <f>VALUE(CONCATENATE($A$2,$C$4,C277))</f>
        <v>#N/A</v>
      </c>
      <c r="C277" s="8">
        <v>800030</v>
      </c>
      <c r="D277" s="120" t="s">
        <v>608</v>
      </c>
      <c r="E277" s="19" t="s">
        <v>106</v>
      </c>
      <c r="F277" s="93">
        <f>F278</f>
        <v>735082.7</v>
      </c>
      <c r="G277" s="93">
        <f>G278</f>
        <v>879285.7</v>
      </c>
      <c r="H277" s="93">
        <f>H278</f>
        <v>1024999.2</v>
      </c>
      <c r="I277" s="125">
        <f>I278</f>
        <v>1015474.5838613046</v>
      </c>
      <c r="J277" s="93">
        <f>J278</f>
        <v>1298284.95</v>
      </c>
      <c r="K277" s="93">
        <f>J121</f>
        <v>1456038.71</v>
      </c>
      <c r="L277" s="93">
        <f>K121</f>
        <v>1597927.09</v>
      </c>
      <c r="M277" s="93">
        <f>L121</f>
        <v>1737284.97</v>
      </c>
      <c r="N277" s="66"/>
      <c r="O277" s="66"/>
    </row>
    <row r="278" spans="1:18" ht="46.9" customHeight="1" x14ac:dyDescent="0.25">
      <c r="A278" s="8">
        <v>604590</v>
      </c>
      <c r="B278" s="8"/>
      <c r="C278" s="8"/>
      <c r="D278" s="159" t="s">
        <v>609</v>
      </c>
      <c r="E278" s="19" t="s">
        <v>106</v>
      </c>
      <c r="F278" s="125">
        <f>F121</f>
        <v>735082.7</v>
      </c>
      <c r="G278" s="125">
        <f>G121</f>
        <v>879285.7</v>
      </c>
      <c r="H278" s="125">
        <f>H121</f>
        <v>1024999.2</v>
      </c>
      <c r="I278" s="125">
        <f>I275*H280/100</f>
        <v>1015474.5838613046</v>
      </c>
      <c r="J278" s="125">
        <f>I121</f>
        <v>1298284.95</v>
      </c>
      <c r="K278" s="125">
        <f>J121</f>
        <v>1456038.71</v>
      </c>
      <c r="L278" s="125">
        <f>K121</f>
        <v>1597927.09</v>
      </c>
      <c r="M278" s="125">
        <f>L121</f>
        <v>1737284.97</v>
      </c>
      <c r="N278" s="66"/>
      <c r="O278" s="66"/>
    </row>
    <row r="279" spans="1:18" ht="15.75" x14ac:dyDescent="0.25">
      <c r="A279" s="8">
        <v>604600</v>
      </c>
      <c r="B279" s="8" t="e">
        <f t="shared" ref="B279:B285" si="170">VALUE(CONCATENATE($A$2,$C$4,C279))</f>
        <v>#N/A</v>
      </c>
      <c r="C279" s="8">
        <v>801030</v>
      </c>
      <c r="D279" s="43" t="s">
        <v>114</v>
      </c>
      <c r="E279" s="123" t="s">
        <v>585</v>
      </c>
      <c r="F279" s="19" t="s">
        <v>579</v>
      </c>
      <c r="G279" s="108">
        <f>IF(F277,G277/F277*100,0)</f>
        <v>119.61724850822908</v>
      </c>
      <c r="H279" s="108">
        <f>IF(G277,H277/G277*100,0)</f>
        <v>116.5718036811016</v>
      </c>
      <c r="I279" s="108">
        <f>I278/H278*100</f>
        <v>99.070768431946547</v>
      </c>
      <c r="J279" s="108">
        <f>IF(H277,J277/H277*100,0)</f>
        <v>126.66204519964504</v>
      </c>
      <c r="K279" s="108">
        <f>IF(J277,K277/J277*100,0)</f>
        <v>112.15093497001563</v>
      </c>
      <c r="L279" s="108">
        <v>108.33551616398624</v>
      </c>
      <c r="M279" s="108">
        <v>107.38114538531266</v>
      </c>
      <c r="N279" s="66"/>
      <c r="O279" s="66"/>
    </row>
    <row r="280" spans="1:18" ht="47.25" x14ac:dyDescent="0.25">
      <c r="A280" s="8">
        <v>604610</v>
      </c>
      <c r="B280" s="8" t="e">
        <f t="shared" si="170"/>
        <v>#N/A</v>
      </c>
      <c r="C280" s="8">
        <v>802030</v>
      </c>
      <c r="D280" s="121" t="s">
        <v>116</v>
      </c>
      <c r="E280" s="123" t="s">
        <v>585</v>
      </c>
      <c r="F280" s="125">
        <f>IF(F$275,F277/F275*100,0)</f>
        <v>97.927361546494112</v>
      </c>
      <c r="G280" s="125">
        <f t="shared" ref="G280:H280" si="171">IF(G$275,G277/G275*100,0)</f>
        <v>99.86357286571328</v>
      </c>
      <c r="H280" s="125">
        <f t="shared" si="171"/>
        <v>94.519091452701034</v>
      </c>
      <c r="I280" s="125">
        <f>IF(I$275,I277/I275*100,0)</f>
        <v>94.519091452701034</v>
      </c>
      <c r="J280" s="125">
        <f>IF(J$275,J277/J275*100,0)</f>
        <v>97.762168657054332</v>
      </c>
      <c r="K280" s="125">
        <f>IF(K$275,K277/K275*100,0)</f>
        <v>97.980177423917127</v>
      </c>
      <c r="L280" s="125">
        <v>98.192625892217592</v>
      </c>
      <c r="M280" s="125">
        <v>98.248538528333953</v>
      </c>
      <c r="N280" s="66"/>
      <c r="O280" s="66"/>
    </row>
    <row r="281" spans="1:18" ht="94.5" x14ac:dyDescent="0.25">
      <c r="A281" s="8">
        <v>604620</v>
      </c>
      <c r="B281" s="8" t="e">
        <f t="shared" si="170"/>
        <v>#N/A</v>
      </c>
      <c r="C281" s="8">
        <v>800040</v>
      </c>
      <c r="D281" s="122" t="s">
        <v>117</v>
      </c>
      <c r="E281" s="19" t="s">
        <v>106</v>
      </c>
      <c r="F281" s="93">
        <f>F275-F277</f>
        <v>15558.069230769295</v>
      </c>
      <c r="G281" s="93">
        <f t="shared" ref="G281:I281" si="172">G275-G277</f>
        <v>1201.2230769231683</v>
      </c>
      <c r="H281" s="93">
        <f>H275-H277</f>
        <v>59436.953846154036</v>
      </c>
      <c r="I281" s="93">
        <f t="shared" si="172"/>
        <v>58884.646907926188</v>
      </c>
      <c r="J281" s="93">
        <f>H281*0.5</f>
        <v>29718.476923077018</v>
      </c>
      <c r="K281" s="93">
        <f>J281*1.01</f>
        <v>30015.661692307789</v>
      </c>
      <c r="L281" s="93">
        <f>K281*1.01</f>
        <v>30315.818309230868</v>
      </c>
      <c r="M281" s="93">
        <f>L281*1.01</f>
        <v>30618.976492323178</v>
      </c>
      <c r="N281" s="66"/>
      <c r="O281" s="66"/>
      <c r="R281" s="3" t="s">
        <v>581</v>
      </c>
    </row>
    <row r="282" spans="1:18" ht="15.75" x14ac:dyDescent="0.25">
      <c r="A282" s="8">
        <v>604630</v>
      </c>
      <c r="B282" s="8" t="e">
        <f t="shared" si="170"/>
        <v>#N/A</v>
      </c>
      <c r="C282" s="8">
        <v>801040</v>
      </c>
      <c r="D282" s="43" t="s">
        <v>114</v>
      </c>
      <c r="E282" s="123" t="s">
        <v>585</v>
      </c>
      <c r="F282" s="19" t="s">
        <v>579</v>
      </c>
      <c r="G282" s="108">
        <f>IF(F281,G281/F281*100,0)</f>
        <v>7.7209007050020162</v>
      </c>
      <c r="H282" s="108">
        <f>IF(G281,H281/G281*100,0)</f>
        <v>4948.0362963386278</v>
      </c>
      <c r="I282" s="108">
        <f>IF(H281,I281/H281*100,0)</f>
        <v>99.070768431946505</v>
      </c>
      <c r="J282" s="108">
        <f>IF(H281,J281/H281*100,0)</f>
        <v>50</v>
      </c>
      <c r="K282" s="108">
        <f>IF(J281,K281/J281*100,0)</f>
        <v>101</v>
      </c>
      <c r="L282" s="108">
        <f>L281/K281*100</f>
        <v>101</v>
      </c>
      <c r="M282" s="108">
        <f>M281/L281*100</f>
        <v>101</v>
      </c>
      <c r="N282" s="66"/>
      <c r="O282" s="66"/>
    </row>
    <row r="283" spans="1:18" ht="63" x14ac:dyDescent="0.25">
      <c r="A283" s="8">
        <v>604640</v>
      </c>
      <c r="B283" s="8" t="e">
        <f t="shared" si="170"/>
        <v>#N/A</v>
      </c>
      <c r="C283" s="8">
        <v>802040</v>
      </c>
      <c r="D283" s="121" t="s">
        <v>118</v>
      </c>
      <c r="E283" s="123" t="s">
        <v>585</v>
      </c>
      <c r="F283" s="125">
        <f t="shared" ref="F283:K283" si="173">IF(F275,F281/F275*100,0)</f>
        <v>2.0726384535058853</v>
      </c>
      <c r="G283" s="125">
        <f t="shared" si="173"/>
        <v>0.1364271342867206</v>
      </c>
      <c r="H283" s="125">
        <f t="shared" si="173"/>
        <v>5.4809085472989674</v>
      </c>
      <c r="I283" s="125">
        <f t="shared" si="173"/>
        <v>5.4809085472989656</v>
      </c>
      <c r="J283" s="125">
        <f t="shared" si="173"/>
        <v>2.2378313429456549</v>
      </c>
      <c r="K283" s="125">
        <f t="shared" si="173"/>
        <v>2.0198225760828774</v>
      </c>
      <c r="L283" s="125">
        <v>1.8073741077824099</v>
      </c>
      <c r="M283" s="125">
        <v>1.7514614716660584</v>
      </c>
      <c r="N283" s="66"/>
      <c r="O283" s="66"/>
    </row>
    <row r="284" spans="1:18" ht="67.900000000000006" customHeight="1" x14ac:dyDescent="0.25">
      <c r="A284" s="8">
        <v>604650</v>
      </c>
      <c r="B284" s="8" t="e">
        <f t="shared" si="170"/>
        <v>#N/A</v>
      </c>
      <c r="C284" s="8">
        <v>800050</v>
      </c>
      <c r="D284" s="159" t="s">
        <v>610</v>
      </c>
      <c r="E284" s="124" t="s">
        <v>594</v>
      </c>
      <c r="F284" s="125">
        <f>F275-F277</f>
        <v>15558.069230769295</v>
      </c>
      <c r="G284" s="125">
        <f t="shared" ref="G284:M284" si="174">G275-G277</f>
        <v>1201.2230769231683</v>
      </c>
      <c r="H284" s="125">
        <f t="shared" si="174"/>
        <v>59436.953846154036</v>
      </c>
      <c r="I284" s="125">
        <f t="shared" si="174"/>
        <v>58884.646907926188</v>
      </c>
      <c r="J284" s="125">
        <f t="shared" si="174"/>
        <v>29718.476923077134</v>
      </c>
      <c r="K284" s="125">
        <f t="shared" si="174"/>
        <v>30015.661692307796</v>
      </c>
      <c r="L284" s="125">
        <f t="shared" si="174"/>
        <v>30315.818309230963</v>
      </c>
      <c r="M284" s="125">
        <f t="shared" si="174"/>
        <v>30618.976492323214</v>
      </c>
      <c r="N284" s="66"/>
      <c r="O284" s="66"/>
    </row>
    <row r="285" spans="1:18" ht="112.9" customHeight="1" x14ac:dyDescent="0.25">
      <c r="A285" s="8">
        <v>604660</v>
      </c>
      <c r="B285" s="8" t="e">
        <f t="shared" si="170"/>
        <v>#N/A</v>
      </c>
      <c r="C285" s="8">
        <v>800051</v>
      </c>
      <c r="D285" s="159" t="s">
        <v>611</v>
      </c>
      <c r="E285" s="124" t="s">
        <v>594</v>
      </c>
      <c r="F285" s="126" t="s">
        <v>579</v>
      </c>
      <c r="G285" s="126" t="s">
        <v>579</v>
      </c>
      <c r="H285" s="126" t="s">
        <v>579</v>
      </c>
      <c r="I285" s="126" t="s">
        <v>579</v>
      </c>
      <c r="J285" s="137"/>
      <c r="K285" s="125">
        <f>IF($J280,K277/$J280*100,0)</f>
        <v>1489368.2597280792</v>
      </c>
      <c r="L285" s="125">
        <f t="shared" ref="L285:M285" si="175">IF($J280,L277/$J280*100,0)</f>
        <v>1634504.5450101078</v>
      </c>
      <c r="M285" s="125">
        <f t="shared" si="175"/>
        <v>1777052.4057156751</v>
      </c>
      <c r="N285" s="66"/>
      <c r="O285" s="66"/>
    </row>
    <row r="286" spans="1:18" ht="15" x14ac:dyDescent="0.2">
      <c r="A286" s="8">
        <v>604670</v>
      </c>
      <c r="F286"/>
      <c r="G286"/>
      <c r="O286"/>
    </row>
    <row r="287" spans="1:18" ht="15" x14ac:dyDescent="0.2">
      <c r="A287" s="8">
        <v>604680</v>
      </c>
      <c r="F287"/>
      <c r="G287"/>
      <c r="O287"/>
    </row>
    <row r="288" spans="1:18" ht="15" x14ac:dyDescent="0.2">
      <c r="A288" s="8">
        <v>604690</v>
      </c>
      <c r="F288"/>
      <c r="G288"/>
      <c r="O288"/>
    </row>
    <row r="289" spans="1:15" ht="15" x14ac:dyDescent="0.2">
      <c r="A289" s="8">
        <v>604700</v>
      </c>
      <c r="D289" s="82" t="s">
        <v>126</v>
      </c>
      <c r="E289" s="47"/>
      <c r="F289" s="47"/>
      <c r="G289" s="47"/>
      <c r="H289" s="47"/>
      <c r="I289" s="47"/>
      <c r="J289" s="47"/>
      <c r="K289" s="47"/>
      <c r="L289" s="141"/>
      <c r="O289"/>
    </row>
    <row r="290" spans="1:15" ht="15" x14ac:dyDescent="0.2">
      <c r="A290" s="8">
        <v>604710</v>
      </c>
      <c r="D290" s="80" t="s">
        <v>617</v>
      </c>
      <c r="E290" s="81"/>
      <c r="F290" s="81"/>
      <c r="G290" s="81"/>
      <c r="H290" s="81"/>
      <c r="I290" s="81"/>
      <c r="J290" s="81"/>
      <c r="K290" s="141"/>
      <c r="L290" s="80" t="s">
        <v>607</v>
      </c>
      <c r="O290"/>
    </row>
    <row r="291" spans="1:15" ht="15" x14ac:dyDescent="0.2">
      <c r="A291" s="8">
        <v>604720</v>
      </c>
      <c r="D291" s="80" t="s">
        <v>602</v>
      </c>
      <c r="E291" s="81"/>
      <c r="F291" s="81"/>
      <c r="G291" s="81"/>
      <c r="H291" s="81"/>
      <c r="I291" s="81"/>
      <c r="J291" s="81"/>
      <c r="K291" s="81"/>
      <c r="L291" s="141"/>
      <c r="O291"/>
    </row>
    <row r="292" spans="1:15" ht="15" x14ac:dyDescent="0.2">
      <c r="A292" s="8">
        <v>604730</v>
      </c>
      <c r="D292" s="82"/>
      <c r="E292" s="83"/>
      <c r="F292" s="83"/>
      <c r="G292" s="83"/>
      <c r="H292" s="83"/>
      <c r="I292" s="83"/>
      <c r="J292" s="83"/>
      <c r="K292" s="83"/>
      <c r="L292" s="141"/>
      <c r="O292"/>
    </row>
    <row r="293" spans="1:15" ht="15" x14ac:dyDescent="0.2">
      <c r="A293" s="8">
        <v>604740</v>
      </c>
      <c r="D293" s="82" t="s">
        <v>127</v>
      </c>
      <c r="E293" s="83"/>
      <c r="F293" s="83"/>
      <c r="G293" s="83"/>
      <c r="H293" s="83"/>
      <c r="I293" s="83"/>
      <c r="J293" s="83"/>
      <c r="K293" s="83"/>
      <c r="L293" s="141"/>
      <c r="O293"/>
    </row>
    <row r="294" spans="1:15" ht="15" x14ac:dyDescent="0.2">
      <c r="A294" s="8">
        <v>604750</v>
      </c>
      <c r="D294" s="80" t="s">
        <v>603</v>
      </c>
      <c r="E294" s="84"/>
      <c r="F294" s="84"/>
      <c r="G294" s="84"/>
      <c r="H294" s="84"/>
      <c r="I294" s="84" t="s">
        <v>128</v>
      </c>
      <c r="J294" s="80" t="s">
        <v>129</v>
      </c>
      <c r="K294" s="141"/>
      <c r="L294" s="80" t="s">
        <v>604</v>
      </c>
      <c r="O294"/>
    </row>
    <row r="295" spans="1:15" x14ac:dyDescent="0.2">
      <c r="F295"/>
      <c r="G295"/>
      <c r="O295"/>
    </row>
    <row r="296" spans="1:15" x14ac:dyDescent="0.2">
      <c r="F296"/>
      <c r="G296"/>
      <c r="O296"/>
    </row>
    <row r="297" spans="1:15" x14ac:dyDescent="0.2">
      <c r="F297"/>
      <c r="G297"/>
      <c r="O297"/>
    </row>
    <row r="298" spans="1:15" x14ac:dyDescent="0.2">
      <c r="F298"/>
      <c r="G298"/>
      <c r="O298"/>
    </row>
    <row r="299" spans="1:15" x14ac:dyDescent="0.2">
      <c r="F299"/>
      <c r="G299"/>
      <c r="O299"/>
    </row>
    <row r="300" spans="1:15" x14ac:dyDescent="0.2">
      <c r="F300"/>
      <c r="G300"/>
      <c r="O300"/>
    </row>
    <row r="301" spans="1:15" x14ac:dyDescent="0.2">
      <c r="F301"/>
      <c r="G301"/>
      <c r="O301"/>
    </row>
    <row r="302" spans="1:15" x14ac:dyDescent="0.2">
      <c r="F302"/>
      <c r="G302"/>
      <c r="O302"/>
    </row>
    <row r="303" spans="1:15" x14ac:dyDescent="0.2">
      <c r="F303"/>
      <c r="G303"/>
      <c r="O303"/>
    </row>
    <row r="304" spans="1:15" x14ac:dyDescent="0.2">
      <c r="F304"/>
      <c r="G304"/>
      <c r="O304"/>
    </row>
    <row r="305" spans="6:15" x14ac:dyDescent="0.2">
      <c r="F305"/>
      <c r="G305"/>
      <c r="O305"/>
    </row>
    <row r="306" spans="6:15" x14ac:dyDescent="0.2">
      <c r="F306"/>
      <c r="G306"/>
      <c r="O306"/>
    </row>
    <row r="307" spans="6:15" x14ac:dyDescent="0.2">
      <c r="F307"/>
      <c r="G307"/>
      <c r="O307"/>
    </row>
    <row r="308" spans="6:15" x14ac:dyDescent="0.2">
      <c r="F308"/>
      <c r="G308"/>
      <c r="O308"/>
    </row>
    <row r="309" spans="6:15" x14ac:dyDescent="0.2">
      <c r="F309"/>
      <c r="G309"/>
      <c r="O309"/>
    </row>
    <row r="310" spans="6:15" x14ac:dyDescent="0.2">
      <c r="F310"/>
      <c r="G310"/>
      <c r="O310"/>
    </row>
    <row r="311" spans="6:15" x14ac:dyDescent="0.2">
      <c r="F311"/>
      <c r="G311"/>
      <c r="O311"/>
    </row>
    <row r="312" spans="6:15" x14ac:dyDescent="0.2">
      <c r="F312"/>
      <c r="G312"/>
      <c r="O312"/>
    </row>
    <row r="313" spans="6:15" x14ac:dyDescent="0.2">
      <c r="F313"/>
      <c r="G313"/>
      <c r="O313"/>
    </row>
    <row r="314" spans="6:15" x14ac:dyDescent="0.2">
      <c r="F314"/>
      <c r="G314"/>
      <c r="O314"/>
    </row>
    <row r="315" spans="6:15" x14ac:dyDescent="0.2">
      <c r="F315"/>
      <c r="G315"/>
      <c r="O315"/>
    </row>
    <row r="316" spans="6:15" x14ac:dyDescent="0.2">
      <c r="F316"/>
      <c r="G316"/>
      <c r="O316"/>
    </row>
    <row r="317" spans="6:15" x14ac:dyDescent="0.2">
      <c r="F317"/>
      <c r="G317"/>
      <c r="O317"/>
    </row>
    <row r="318" spans="6:15" x14ac:dyDescent="0.2">
      <c r="F318"/>
      <c r="G318"/>
      <c r="O318"/>
    </row>
    <row r="319" spans="6:15" x14ac:dyDescent="0.2">
      <c r="F319"/>
      <c r="G319"/>
      <c r="O319"/>
    </row>
    <row r="320" spans="6:15" x14ac:dyDescent="0.2">
      <c r="F320"/>
      <c r="G320"/>
      <c r="O320"/>
    </row>
    <row r="321" spans="6:15" x14ac:dyDescent="0.2">
      <c r="F321"/>
      <c r="G321"/>
      <c r="O321"/>
    </row>
    <row r="322" spans="6:15" x14ac:dyDescent="0.2">
      <c r="F322"/>
      <c r="G322"/>
      <c r="O322"/>
    </row>
    <row r="323" spans="6:15" x14ac:dyDescent="0.2">
      <c r="F323"/>
      <c r="G323"/>
      <c r="O323"/>
    </row>
    <row r="324" spans="6:15" x14ac:dyDescent="0.2">
      <c r="F324"/>
      <c r="G324"/>
      <c r="O324"/>
    </row>
    <row r="325" spans="6:15" x14ac:dyDescent="0.2">
      <c r="F325"/>
      <c r="G325"/>
      <c r="O325"/>
    </row>
    <row r="326" spans="6:15" x14ac:dyDescent="0.2">
      <c r="F326"/>
      <c r="G326"/>
      <c r="O326"/>
    </row>
    <row r="327" spans="6:15" x14ac:dyDescent="0.2">
      <c r="F327"/>
      <c r="G327"/>
      <c r="O327"/>
    </row>
    <row r="328" spans="6:15" x14ac:dyDescent="0.2">
      <c r="F328"/>
      <c r="G328"/>
      <c r="O328"/>
    </row>
    <row r="329" spans="6:15" x14ac:dyDescent="0.2">
      <c r="F329"/>
      <c r="G329"/>
      <c r="O329"/>
    </row>
    <row r="330" spans="6:15" x14ac:dyDescent="0.2">
      <c r="F330"/>
      <c r="G330"/>
      <c r="O330"/>
    </row>
    <row r="331" spans="6:15" x14ac:dyDescent="0.2">
      <c r="F331"/>
      <c r="G331"/>
      <c r="O331"/>
    </row>
    <row r="332" spans="6:15" x14ac:dyDescent="0.2">
      <c r="F332"/>
      <c r="G332"/>
      <c r="O332"/>
    </row>
    <row r="333" spans="6:15" x14ac:dyDescent="0.2">
      <c r="F333"/>
      <c r="G333"/>
      <c r="O333"/>
    </row>
    <row r="334" spans="6:15" x14ac:dyDescent="0.2">
      <c r="F334"/>
      <c r="G334"/>
      <c r="O334"/>
    </row>
    <row r="335" spans="6:15" x14ac:dyDescent="0.2">
      <c r="F335"/>
      <c r="G335"/>
      <c r="O335"/>
    </row>
    <row r="336" spans="6:15" x14ac:dyDescent="0.2">
      <c r="F336"/>
      <c r="G336"/>
      <c r="O336"/>
    </row>
    <row r="337" spans="6:15" x14ac:dyDescent="0.2">
      <c r="F337"/>
      <c r="G337"/>
      <c r="O337"/>
    </row>
    <row r="338" spans="6:15" x14ac:dyDescent="0.2">
      <c r="F338"/>
      <c r="G338"/>
      <c r="O338"/>
    </row>
    <row r="339" spans="6:15" x14ac:dyDescent="0.2">
      <c r="F339"/>
      <c r="G339"/>
      <c r="O339"/>
    </row>
    <row r="340" spans="6:15" x14ac:dyDescent="0.2">
      <c r="F340"/>
      <c r="G340"/>
      <c r="O340"/>
    </row>
    <row r="341" spans="6:15" x14ac:dyDescent="0.2">
      <c r="F341"/>
      <c r="G341"/>
      <c r="O341"/>
    </row>
    <row r="342" spans="6:15" x14ac:dyDescent="0.2">
      <c r="F342"/>
      <c r="G342"/>
      <c r="O342"/>
    </row>
    <row r="343" spans="6:15" x14ac:dyDescent="0.2">
      <c r="F343"/>
      <c r="G343"/>
      <c r="O343"/>
    </row>
    <row r="344" spans="6:15" x14ac:dyDescent="0.2">
      <c r="F344"/>
      <c r="G344"/>
      <c r="O344"/>
    </row>
    <row r="345" spans="6:15" x14ac:dyDescent="0.2">
      <c r="F345"/>
      <c r="G345"/>
      <c r="O345"/>
    </row>
    <row r="346" spans="6:15" x14ac:dyDescent="0.2">
      <c r="F346"/>
      <c r="G346"/>
      <c r="O346"/>
    </row>
    <row r="347" spans="6:15" x14ac:dyDescent="0.2">
      <c r="F347"/>
      <c r="G347"/>
      <c r="O347"/>
    </row>
    <row r="348" spans="6:15" x14ac:dyDescent="0.2">
      <c r="F348"/>
      <c r="G348"/>
      <c r="O348"/>
    </row>
    <row r="349" spans="6:15" x14ac:dyDescent="0.2">
      <c r="F349"/>
      <c r="G349"/>
      <c r="O349"/>
    </row>
    <row r="350" spans="6:15" x14ac:dyDescent="0.2">
      <c r="F350"/>
      <c r="G350"/>
      <c r="O350"/>
    </row>
    <row r="351" spans="6:15" x14ac:dyDescent="0.2">
      <c r="F351"/>
      <c r="G351"/>
      <c r="O351"/>
    </row>
    <row r="352" spans="6:15" x14ac:dyDescent="0.2">
      <c r="F352"/>
      <c r="G352"/>
      <c r="O352"/>
    </row>
    <row r="353" spans="6:15" x14ac:dyDescent="0.2">
      <c r="F353"/>
      <c r="G353"/>
      <c r="O353"/>
    </row>
    <row r="354" spans="6:15" x14ac:dyDescent="0.2">
      <c r="F354"/>
      <c r="G354"/>
      <c r="O354"/>
    </row>
    <row r="355" spans="6:15" x14ac:dyDescent="0.2">
      <c r="F355"/>
      <c r="G355"/>
      <c r="O355"/>
    </row>
    <row r="356" spans="6:15" x14ac:dyDescent="0.2">
      <c r="F356"/>
      <c r="G356"/>
      <c r="O356"/>
    </row>
    <row r="357" spans="6:15" x14ac:dyDescent="0.2">
      <c r="F357"/>
      <c r="G357"/>
      <c r="O357"/>
    </row>
    <row r="358" spans="6:15" x14ac:dyDescent="0.2">
      <c r="F358"/>
      <c r="G358"/>
      <c r="O358"/>
    </row>
    <row r="359" spans="6:15" x14ac:dyDescent="0.2">
      <c r="F359"/>
      <c r="G359"/>
      <c r="O359"/>
    </row>
    <row r="360" spans="6:15" x14ac:dyDescent="0.2">
      <c r="F360"/>
      <c r="G360"/>
      <c r="O360"/>
    </row>
    <row r="361" spans="6:15" x14ac:dyDescent="0.2">
      <c r="F361"/>
      <c r="G361"/>
      <c r="O361"/>
    </row>
    <row r="362" spans="6:15" x14ac:dyDescent="0.2">
      <c r="F362"/>
      <c r="G362"/>
      <c r="O362"/>
    </row>
    <row r="363" spans="6:15" x14ac:dyDescent="0.2">
      <c r="F363"/>
      <c r="G363"/>
      <c r="O363"/>
    </row>
    <row r="364" spans="6:15" x14ac:dyDescent="0.2">
      <c r="F364"/>
      <c r="G364"/>
      <c r="O364"/>
    </row>
    <row r="365" spans="6:15" x14ac:dyDescent="0.2">
      <c r="F365"/>
      <c r="G365"/>
      <c r="O365"/>
    </row>
    <row r="366" spans="6:15" x14ac:dyDescent="0.2">
      <c r="F366"/>
      <c r="G366"/>
      <c r="O366"/>
    </row>
    <row r="367" spans="6:15" x14ac:dyDescent="0.2">
      <c r="F367"/>
      <c r="G367"/>
      <c r="O367"/>
    </row>
    <row r="368" spans="6:15" x14ac:dyDescent="0.2">
      <c r="F368"/>
      <c r="G368"/>
      <c r="O368"/>
    </row>
    <row r="369" spans="6:15" x14ac:dyDescent="0.2">
      <c r="F369"/>
      <c r="G369"/>
      <c r="O369"/>
    </row>
    <row r="370" spans="6:15" x14ac:dyDescent="0.2">
      <c r="F370"/>
      <c r="G370"/>
      <c r="O370"/>
    </row>
    <row r="371" spans="6:15" x14ac:dyDescent="0.2">
      <c r="F371"/>
      <c r="G371"/>
      <c r="O371"/>
    </row>
    <row r="372" spans="6:15" x14ac:dyDescent="0.2">
      <c r="F372"/>
      <c r="G372"/>
      <c r="O372"/>
    </row>
    <row r="373" spans="6:15" x14ac:dyDescent="0.2">
      <c r="F373"/>
      <c r="G373"/>
      <c r="O373"/>
    </row>
    <row r="374" spans="6:15" x14ac:dyDescent="0.2">
      <c r="F374"/>
      <c r="G374"/>
      <c r="O374"/>
    </row>
    <row r="375" spans="6:15" x14ac:dyDescent="0.2">
      <c r="F375"/>
      <c r="G375"/>
      <c r="O375"/>
    </row>
    <row r="376" spans="6:15" x14ac:dyDescent="0.2">
      <c r="F376"/>
      <c r="G376"/>
      <c r="O376"/>
    </row>
    <row r="377" spans="6:15" x14ac:dyDescent="0.2">
      <c r="F377"/>
      <c r="G377"/>
      <c r="O377"/>
    </row>
    <row r="378" spans="6:15" x14ac:dyDescent="0.2">
      <c r="F378"/>
      <c r="G378"/>
      <c r="O378"/>
    </row>
    <row r="379" spans="6:15" x14ac:dyDescent="0.2">
      <c r="F379"/>
      <c r="G379"/>
      <c r="O379"/>
    </row>
    <row r="380" spans="6:15" x14ac:dyDescent="0.2">
      <c r="F380"/>
      <c r="G380"/>
      <c r="O380"/>
    </row>
    <row r="381" spans="6:15" x14ac:dyDescent="0.2">
      <c r="F381"/>
      <c r="G381"/>
      <c r="O381"/>
    </row>
    <row r="382" spans="6:15" x14ac:dyDescent="0.2">
      <c r="F382"/>
      <c r="G382"/>
      <c r="O382"/>
    </row>
    <row r="383" spans="6:15" x14ac:dyDescent="0.2">
      <c r="F383"/>
      <c r="G383"/>
      <c r="O383"/>
    </row>
    <row r="384" spans="6:15" x14ac:dyDescent="0.2">
      <c r="F384"/>
      <c r="G384"/>
      <c r="O384"/>
    </row>
    <row r="385" spans="6:15" x14ac:dyDescent="0.2">
      <c r="F385"/>
      <c r="G385"/>
      <c r="O385"/>
    </row>
    <row r="386" spans="6:15" x14ac:dyDescent="0.2">
      <c r="F386"/>
      <c r="G386"/>
      <c r="O386"/>
    </row>
    <row r="387" spans="6:15" x14ac:dyDescent="0.2">
      <c r="F387"/>
      <c r="G387"/>
      <c r="O387"/>
    </row>
    <row r="388" spans="6:15" x14ac:dyDescent="0.2">
      <c r="F388"/>
      <c r="G388"/>
      <c r="O388"/>
    </row>
    <row r="389" spans="6:15" x14ac:dyDescent="0.2">
      <c r="F389"/>
      <c r="G389"/>
      <c r="O389"/>
    </row>
    <row r="390" spans="6:15" x14ac:dyDescent="0.2">
      <c r="F390"/>
      <c r="G390"/>
      <c r="O390"/>
    </row>
    <row r="391" spans="6:15" x14ac:dyDescent="0.2">
      <c r="F391"/>
      <c r="G391"/>
      <c r="O391"/>
    </row>
    <row r="392" spans="6:15" x14ac:dyDescent="0.2">
      <c r="F392"/>
      <c r="G392"/>
      <c r="O392"/>
    </row>
    <row r="393" spans="6:15" x14ac:dyDescent="0.2">
      <c r="F393"/>
      <c r="G393"/>
      <c r="O393"/>
    </row>
    <row r="394" spans="6:15" x14ac:dyDescent="0.2">
      <c r="F394"/>
      <c r="G394"/>
      <c r="O394"/>
    </row>
    <row r="395" spans="6:15" x14ac:dyDescent="0.2">
      <c r="F395"/>
      <c r="G395"/>
      <c r="O395"/>
    </row>
    <row r="396" spans="6:15" x14ac:dyDescent="0.2">
      <c r="F396"/>
      <c r="G396"/>
      <c r="O396"/>
    </row>
    <row r="397" spans="6:15" x14ac:dyDescent="0.2">
      <c r="F397"/>
      <c r="G397"/>
      <c r="O397"/>
    </row>
    <row r="398" spans="6:15" x14ac:dyDescent="0.2">
      <c r="F398"/>
      <c r="G398"/>
      <c r="O398"/>
    </row>
    <row r="399" spans="6:15" x14ac:dyDescent="0.2">
      <c r="F399"/>
      <c r="G399"/>
      <c r="O399"/>
    </row>
    <row r="400" spans="6:15" x14ac:dyDescent="0.2">
      <c r="F400"/>
      <c r="G400"/>
      <c r="O400"/>
    </row>
    <row r="401" spans="6:15" x14ac:dyDescent="0.2">
      <c r="F401"/>
      <c r="G401"/>
      <c r="O401"/>
    </row>
    <row r="402" spans="6:15" x14ac:dyDescent="0.2">
      <c r="F402"/>
      <c r="G402"/>
      <c r="O402"/>
    </row>
    <row r="403" spans="6:15" x14ac:dyDescent="0.2">
      <c r="F403"/>
      <c r="G403"/>
      <c r="O403"/>
    </row>
    <row r="404" spans="6:15" x14ac:dyDescent="0.2">
      <c r="F404"/>
      <c r="G404"/>
      <c r="O404"/>
    </row>
    <row r="405" spans="6:15" x14ac:dyDescent="0.2">
      <c r="F405"/>
      <c r="G405"/>
      <c r="O405"/>
    </row>
    <row r="406" spans="6:15" x14ac:dyDescent="0.2">
      <c r="F406"/>
      <c r="G406"/>
      <c r="O406"/>
    </row>
    <row r="407" spans="6:15" x14ac:dyDescent="0.2">
      <c r="F407"/>
      <c r="G407"/>
      <c r="O407"/>
    </row>
    <row r="408" spans="6:15" x14ac:dyDescent="0.2">
      <c r="F408"/>
      <c r="G408"/>
      <c r="O408"/>
    </row>
    <row r="409" spans="6:15" x14ac:dyDescent="0.2">
      <c r="F409"/>
      <c r="G409"/>
      <c r="O409"/>
    </row>
    <row r="410" spans="6:15" x14ac:dyDescent="0.2">
      <c r="F410"/>
      <c r="G410"/>
      <c r="O410"/>
    </row>
    <row r="411" spans="6:15" x14ac:dyDescent="0.2">
      <c r="F411"/>
      <c r="G411"/>
      <c r="O411"/>
    </row>
    <row r="412" spans="6:15" x14ac:dyDescent="0.2">
      <c r="F412"/>
      <c r="G412"/>
      <c r="O412"/>
    </row>
    <row r="413" spans="6:15" x14ac:dyDescent="0.2">
      <c r="F413"/>
      <c r="G413"/>
      <c r="O413"/>
    </row>
    <row r="414" spans="6:15" x14ac:dyDescent="0.2">
      <c r="F414"/>
      <c r="G414"/>
      <c r="O414"/>
    </row>
    <row r="415" spans="6:15" x14ac:dyDescent="0.2">
      <c r="F415"/>
      <c r="G415"/>
      <c r="O415"/>
    </row>
    <row r="416" spans="6:15" x14ac:dyDescent="0.2">
      <c r="F416"/>
      <c r="G416"/>
      <c r="O416"/>
    </row>
    <row r="417" spans="6:15" x14ac:dyDescent="0.2">
      <c r="F417"/>
      <c r="G417"/>
      <c r="O417"/>
    </row>
    <row r="418" spans="6:15" x14ac:dyDescent="0.2">
      <c r="F418"/>
      <c r="G418"/>
      <c r="O418"/>
    </row>
    <row r="419" spans="6:15" x14ac:dyDescent="0.2">
      <c r="F419"/>
      <c r="G419"/>
      <c r="O419"/>
    </row>
    <row r="420" spans="6:15" x14ac:dyDescent="0.2">
      <c r="F420"/>
      <c r="G420"/>
      <c r="O420"/>
    </row>
    <row r="421" spans="6:15" x14ac:dyDescent="0.2">
      <c r="F421"/>
      <c r="G421"/>
      <c r="O421"/>
    </row>
    <row r="422" spans="6:15" x14ac:dyDescent="0.2">
      <c r="F422"/>
      <c r="G422"/>
      <c r="O422"/>
    </row>
    <row r="423" spans="6:15" x14ac:dyDescent="0.2">
      <c r="F423"/>
      <c r="G423"/>
      <c r="O423"/>
    </row>
    <row r="424" spans="6:15" x14ac:dyDescent="0.2">
      <c r="F424"/>
      <c r="G424"/>
      <c r="O424"/>
    </row>
    <row r="425" spans="6:15" x14ac:dyDescent="0.2">
      <c r="F425"/>
      <c r="G425"/>
      <c r="O425"/>
    </row>
    <row r="426" spans="6:15" x14ac:dyDescent="0.2">
      <c r="F426"/>
      <c r="G426"/>
      <c r="O426"/>
    </row>
    <row r="427" spans="6:15" x14ac:dyDescent="0.2">
      <c r="F427"/>
      <c r="G427"/>
      <c r="O427"/>
    </row>
    <row r="428" spans="6:15" x14ac:dyDescent="0.2">
      <c r="F428"/>
      <c r="G428"/>
      <c r="O428"/>
    </row>
    <row r="429" spans="6:15" x14ac:dyDescent="0.2">
      <c r="F429"/>
      <c r="G429"/>
      <c r="O429"/>
    </row>
    <row r="430" spans="6:15" x14ac:dyDescent="0.2">
      <c r="F430"/>
      <c r="G430"/>
      <c r="O430"/>
    </row>
    <row r="431" spans="6:15" x14ac:dyDescent="0.2">
      <c r="F431"/>
      <c r="G431"/>
      <c r="O431"/>
    </row>
    <row r="432" spans="6:15" x14ac:dyDescent="0.2">
      <c r="F432"/>
      <c r="G432"/>
      <c r="O432"/>
    </row>
    <row r="433" spans="6:15" x14ac:dyDescent="0.2">
      <c r="F433"/>
      <c r="G433"/>
      <c r="O433"/>
    </row>
    <row r="434" spans="6:15" x14ac:dyDescent="0.2">
      <c r="F434"/>
      <c r="G434"/>
      <c r="O434"/>
    </row>
    <row r="435" spans="6:15" x14ac:dyDescent="0.2">
      <c r="F435"/>
      <c r="G435"/>
      <c r="O435"/>
    </row>
    <row r="436" spans="6:15" x14ac:dyDescent="0.2">
      <c r="F436"/>
      <c r="G436"/>
      <c r="O436"/>
    </row>
    <row r="437" spans="6:15" x14ac:dyDescent="0.2">
      <c r="F437"/>
      <c r="G437"/>
      <c r="O437"/>
    </row>
    <row r="438" spans="6:15" x14ac:dyDescent="0.2">
      <c r="F438"/>
      <c r="G438"/>
      <c r="O438"/>
    </row>
    <row r="439" spans="6:15" x14ac:dyDescent="0.2">
      <c r="F439"/>
      <c r="G439"/>
      <c r="O439"/>
    </row>
    <row r="440" spans="6:15" x14ac:dyDescent="0.2">
      <c r="F440"/>
      <c r="G440"/>
      <c r="O440"/>
    </row>
    <row r="441" spans="6:15" x14ac:dyDescent="0.2">
      <c r="F441"/>
      <c r="G441"/>
      <c r="O441"/>
    </row>
    <row r="442" spans="6:15" x14ac:dyDescent="0.2">
      <c r="F442"/>
      <c r="G442"/>
      <c r="O442"/>
    </row>
    <row r="443" spans="6:15" x14ac:dyDescent="0.2">
      <c r="F443"/>
      <c r="G443"/>
      <c r="O443"/>
    </row>
    <row r="444" spans="6:15" x14ac:dyDescent="0.2">
      <c r="F444"/>
      <c r="G444"/>
      <c r="O444"/>
    </row>
    <row r="445" spans="6:15" x14ac:dyDescent="0.2">
      <c r="F445"/>
      <c r="G445"/>
      <c r="O445"/>
    </row>
    <row r="446" spans="6:15" x14ac:dyDescent="0.2">
      <c r="F446"/>
      <c r="G446"/>
      <c r="O446"/>
    </row>
    <row r="447" spans="6:15" x14ac:dyDescent="0.2">
      <c r="F447"/>
      <c r="G447"/>
      <c r="O447"/>
    </row>
    <row r="448" spans="6:15" x14ac:dyDescent="0.2">
      <c r="F448"/>
      <c r="G448"/>
      <c r="O448"/>
    </row>
    <row r="449" spans="6:15" x14ac:dyDescent="0.2">
      <c r="F449"/>
      <c r="G449"/>
      <c r="O449"/>
    </row>
    <row r="450" spans="6:15" x14ac:dyDescent="0.2">
      <c r="F450"/>
      <c r="G450"/>
      <c r="O450"/>
    </row>
    <row r="451" spans="6:15" x14ac:dyDescent="0.2">
      <c r="F451"/>
      <c r="G451"/>
      <c r="O451"/>
    </row>
    <row r="452" spans="6:15" x14ac:dyDescent="0.2">
      <c r="F452"/>
      <c r="G452"/>
      <c r="O452"/>
    </row>
    <row r="453" spans="6:15" x14ac:dyDescent="0.2">
      <c r="F453"/>
      <c r="G453"/>
      <c r="O453"/>
    </row>
    <row r="454" spans="6:15" x14ac:dyDescent="0.2">
      <c r="F454"/>
      <c r="G454"/>
      <c r="O454"/>
    </row>
    <row r="455" spans="6:15" x14ac:dyDescent="0.2">
      <c r="F455"/>
      <c r="G455"/>
      <c r="O455"/>
    </row>
    <row r="456" spans="6:15" x14ac:dyDescent="0.2">
      <c r="F456"/>
      <c r="G456"/>
      <c r="O456"/>
    </row>
    <row r="457" spans="6:15" x14ac:dyDescent="0.2">
      <c r="F457"/>
      <c r="G457"/>
      <c r="O457"/>
    </row>
    <row r="458" spans="6:15" x14ac:dyDescent="0.2">
      <c r="F458"/>
      <c r="G458"/>
      <c r="O458"/>
    </row>
    <row r="459" spans="6:15" x14ac:dyDescent="0.2">
      <c r="F459"/>
      <c r="G459"/>
      <c r="O459"/>
    </row>
    <row r="460" spans="6:15" x14ac:dyDescent="0.2">
      <c r="F460"/>
      <c r="G460"/>
      <c r="O460"/>
    </row>
    <row r="461" spans="6:15" x14ac:dyDescent="0.2">
      <c r="F461"/>
      <c r="G461"/>
      <c r="O461"/>
    </row>
    <row r="462" spans="6:15" x14ac:dyDescent="0.2">
      <c r="F462"/>
      <c r="G462"/>
      <c r="O462"/>
    </row>
    <row r="463" spans="6:15" x14ac:dyDescent="0.2">
      <c r="F463"/>
      <c r="G463"/>
      <c r="O463"/>
    </row>
    <row r="464" spans="6:15" x14ac:dyDescent="0.2">
      <c r="F464"/>
      <c r="G464"/>
      <c r="O464"/>
    </row>
    <row r="465" spans="6:15" x14ac:dyDescent="0.2">
      <c r="F465"/>
      <c r="G465"/>
      <c r="O465"/>
    </row>
    <row r="466" spans="6:15" x14ac:dyDescent="0.2">
      <c r="F466"/>
      <c r="G466"/>
      <c r="O466"/>
    </row>
    <row r="467" spans="6:15" x14ac:dyDescent="0.2">
      <c r="F467"/>
      <c r="G467"/>
      <c r="O467"/>
    </row>
    <row r="468" spans="6:15" x14ac:dyDescent="0.2">
      <c r="F468"/>
      <c r="G468"/>
      <c r="O468"/>
    </row>
    <row r="469" spans="6:15" x14ac:dyDescent="0.2">
      <c r="F469"/>
      <c r="G469"/>
      <c r="O469"/>
    </row>
    <row r="470" spans="6:15" x14ac:dyDescent="0.2">
      <c r="F470"/>
      <c r="G470"/>
      <c r="O470"/>
    </row>
    <row r="471" spans="6:15" x14ac:dyDescent="0.2">
      <c r="F471"/>
      <c r="G471"/>
      <c r="O471"/>
    </row>
    <row r="472" spans="6:15" x14ac:dyDescent="0.2">
      <c r="F472"/>
      <c r="G472"/>
      <c r="O472"/>
    </row>
    <row r="473" spans="6:15" x14ac:dyDescent="0.2">
      <c r="F473"/>
      <c r="G473"/>
      <c r="O473"/>
    </row>
    <row r="474" spans="6:15" x14ac:dyDescent="0.2">
      <c r="F474"/>
      <c r="G474"/>
      <c r="O474"/>
    </row>
    <row r="475" spans="6:15" x14ac:dyDescent="0.2">
      <c r="F475"/>
      <c r="G475"/>
      <c r="O475"/>
    </row>
    <row r="476" spans="6:15" x14ac:dyDescent="0.2">
      <c r="F476"/>
      <c r="G476"/>
      <c r="O476"/>
    </row>
    <row r="477" spans="6:15" x14ac:dyDescent="0.2">
      <c r="F477"/>
      <c r="G477"/>
      <c r="O477"/>
    </row>
    <row r="478" spans="6:15" x14ac:dyDescent="0.2">
      <c r="F478"/>
      <c r="G478"/>
      <c r="O478"/>
    </row>
    <row r="479" spans="6:15" x14ac:dyDescent="0.2">
      <c r="F479"/>
      <c r="G479"/>
      <c r="O479"/>
    </row>
    <row r="480" spans="6:15" x14ac:dyDescent="0.2">
      <c r="F480"/>
      <c r="G480"/>
      <c r="O480"/>
    </row>
    <row r="481" spans="6:15" x14ac:dyDescent="0.2">
      <c r="F481"/>
      <c r="G481"/>
      <c r="O481"/>
    </row>
    <row r="482" spans="6:15" x14ac:dyDescent="0.2">
      <c r="F482"/>
      <c r="G482"/>
      <c r="O482"/>
    </row>
    <row r="483" spans="6:15" x14ac:dyDescent="0.2">
      <c r="F483"/>
      <c r="G483"/>
      <c r="O483"/>
    </row>
    <row r="484" spans="6:15" x14ac:dyDescent="0.2">
      <c r="F484"/>
      <c r="G484"/>
      <c r="O484"/>
    </row>
    <row r="485" spans="6:15" x14ac:dyDescent="0.2">
      <c r="F485"/>
      <c r="G485"/>
      <c r="O485"/>
    </row>
    <row r="486" spans="6:15" x14ac:dyDescent="0.2">
      <c r="F486"/>
      <c r="G486"/>
      <c r="O486"/>
    </row>
    <row r="487" spans="6:15" x14ac:dyDescent="0.2">
      <c r="F487"/>
      <c r="G487"/>
      <c r="O487"/>
    </row>
    <row r="488" spans="6:15" x14ac:dyDescent="0.2">
      <c r="F488"/>
      <c r="G488"/>
      <c r="O488"/>
    </row>
    <row r="489" spans="6:15" x14ac:dyDescent="0.2">
      <c r="F489"/>
      <c r="G489"/>
      <c r="O489"/>
    </row>
    <row r="490" spans="6:15" x14ac:dyDescent="0.2">
      <c r="F490"/>
      <c r="G490"/>
      <c r="O490"/>
    </row>
    <row r="491" spans="6:15" x14ac:dyDescent="0.2">
      <c r="F491"/>
      <c r="G491"/>
      <c r="O491"/>
    </row>
    <row r="492" spans="6:15" x14ac:dyDescent="0.2">
      <c r="F492"/>
      <c r="G492"/>
      <c r="O492"/>
    </row>
    <row r="493" spans="6:15" x14ac:dyDescent="0.2">
      <c r="F493"/>
      <c r="G493"/>
      <c r="O493"/>
    </row>
    <row r="494" spans="6:15" x14ac:dyDescent="0.2">
      <c r="F494"/>
      <c r="G494"/>
      <c r="O494"/>
    </row>
    <row r="495" spans="6:15" x14ac:dyDescent="0.2">
      <c r="F495"/>
      <c r="G495"/>
      <c r="O495"/>
    </row>
    <row r="496" spans="6:15" x14ac:dyDescent="0.2">
      <c r="F496"/>
      <c r="G496"/>
      <c r="O496"/>
    </row>
    <row r="497" spans="6:15" x14ac:dyDescent="0.2">
      <c r="F497"/>
      <c r="G497"/>
      <c r="O497"/>
    </row>
    <row r="498" spans="6:15" x14ac:dyDescent="0.2">
      <c r="F498"/>
      <c r="G498"/>
      <c r="O498"/>
    </row>
    <row r="499" spans="6:15" x14ac:dyDescent="0.2">
      <c r="F499"/>
      <c r="G499"/>
      <c r="O499"/>
    </row>
    <row r="500" spans="6:15" x14ac:dyDescent="0.2">
      <c r="F500"/>
      <c r="G500"/>
      <c r="O500"/>
    </row>
    <row r="501" spans="6:15" x14ac:dyDescent="0.2">
      <c r="F501"/>
      <c r="G501"/>
      <c r="O501"/>
    </row>
    <row r="502" spans="6:15" x14ac:dyDescent="0.2">
      <c r="F502"/>
      <c r="G502"/>
      <c r="O502"/>
    </row>
    <row r="503" spans="6:15" x14ac:dyDescent="0.2">
      <c r="F503"/>
      <c r="G503"/>
      <c r="O503"/>
    </row>
    <row r="504" spans="6:15" x14ac:dyDescent="0.2">
      <c r="F504"/>
      <c r="G504"/>
      <c r="O504"/>
    </row>
    <row r="505" spans="6:15" x14ac:dyDescent="0.2">
      <c r="F505"/>
      <c r="G505"/>
      <c r="O505"/>
    </row>
    <row r="506" spans="6:15" x14ac:dyDescent="0.2">
      <c r="F506"/>
      <c r="G506"/>
      <c r="O506"/>
    </row>
    <row r="507" spans="6:15" x14ac:dyDescent="0.2">
      <c r="F507"/>
      <c r="G507"/>
      <c r="O507"/>
    </row>
    <row r="508" spans="6:15" x14ac:dyDescent="0.2">
      <c r="F508"/>
      <c r="G508"/>
      <c r="O508"/>
    </row>
    <row r="509" spans="6:15" x14ac:dyDescent="0.2">
      <c r="F509"/>
      <c r="G509"/>
      <c r="O509"/>
    </row>
    <row r="510" spans="6:15" x14ac:dyDescent="0.2">
      <c r="F510"/>
      <c r="G510"/>
      <c r="O510"/>
    </row>
    <row r="511" spans="6:15" x14ac:dyDescent="0.2">
      <c r="F511"/>
      <c r="G511"/>
      <c r="O511"/>
    </row>
    <row r="512" spans="6:15" x14ac:dyDescent="0.2">
      <c r="F512"/>
      <c r="G512"/>
      <c r="O512"/>
    </row>
    <row r="513" spans="6:15" x14ac:dyDescent="0.2">
      <c r="F513"/>
      <c r="G513"/>
      <c r="O513"/>
    </row>
    <row r="514" spans="6:15" x14ac:dyDescent="0.2">
      <c r="F514"/>
      <c r="G514"/>
      <c r="O514"/>
    </row>
    <row r="515" spans="6:15" x14ac:dyDescent="0.2">
      <c r="F515"/>
      <c r="G515"/>
      <c r="O515"/>
    </row>
    <row r="516" spans="6:15" x14ac:dyDescent="0.2">
      <c r="F516"/>
      <c r="G516"/>
      <c r="O516"/>
    </row>
    <row r="517" spans="6:15" x14ac:dyDescent="0.2">
      <c r="F517"/>
      <c r="G517"/>
      <c r="O517"/>
    </row>
    <row r="518" spans="6:15" x14ac:dyDescent="0.2">
      <c r="F518"/>
      <c r="G518"/>
      <c r="O518"/>
    </row>
    <row r="519" spans="6:15" x14ac:dyDescent="0.2">
      <c r="F519"/>
      <c r="G519"/>
      <c r="O519"/>
    </row>
    <row r="520" spans="6:15" x14ac:dyDescent="0.2">
      <c r="F520"/>
      <c r="G520"/>
      <c r="O520"/>
    </row>
    <row r="521" spans="6:15" x14ac:dyDescent="0.2">
      <c r="F521"/>
      <c r="G521"/>
      <c r="O521"/>
    </row>
    <row r="522" spans="6:15" x14ac:dyDescent="0.2">
      <c r="F522"/>
      <c r="G522"/>
      <c r="O522"/>
    </row>
    <row r="523" spans="6:15" x14ac:dyDescent="0.2">
      <c r="F523"/>
      <c r="G523"/>
      <c r="O523"/>
    </row>
    <row r="524" spans="6:15" x14ac:dyDescent="0.2">
      <c r="F524"/>
      <c r="G524"/>
      <c r="O524"/>
    </row>
    <row r="525" spans="6:15" x14ac:dyDescent="0.2">
      <c r="F525"/>
      <c r="G525"/>
      <c r="O525"/>
    </row>
    <row r="526" spans="6:15" x14ac:dyDescent="0.2">
      <c r="F526"/>
      <c r="G526"/>
      <c r="O526"/>
    </row>
    <row r="527" spans="6:15" x14ac:dyDescent="0.2">
      <c r="F527"/>
      <c r="G527"/>
      <c r="O527"/>
    </row>
    <row r="528" spans="6:15" x14ac:dyDescent="0.2">
      <c r="F528"/>
      <c r="G528"/>
      <c r="O528"/>
    </row>
    <row r="529" spans="6:15" x14ac:dyDescent="0.2">
      <c r="F529"/>
      <c r="G529"/>
      <c r="O529"/>
    </row>
    <row r="530" spans="6:15" x14ac:dyDescent="0.2">
      <c r="F530"/>
      <c r="G530"/>
      <c r="O530"/>
    </row>
    <row r="531" spans="6:15" x14ac:dyDescent="0.2">
      <c r="F531"/>
      <c r="G531"/>
      <c r="O531"/>
    </row>
    <row r="532" spans="6:15" x14ac:dyDescent="0.2">
      <c r="F532"/>
      <c r="G532"/>
      <c r="O532"/>
    </row>
    <row r="533" spans="6:15" x14ac:dyDescent="0.2">
      <c r="F533"/>
      <c r="G533"/>
      <c r="O533"/>
    </row>
    <row r="534" spans="6:15" x14ac:dyDescent="0.2">
      <c r="F534"/>
      <c r="G534"/>
      <c r="O534"/>
    </row>
    <row r="535" spans="6:15" x14ac:dyDescent="0.2">
      <c r="F535"/>
      <c r="G535"/>
      <c r="O535"/>
    </row>
    <row r="536" spans="6:15" x14ac:dyDescent="0.2">
      <c r="F536"/>
      <c r="G536"/>
      <c r="O536"/>
    </row>
    <row r="537" spans="6:15" x14ac:dyDescent="0.2">
      <c r="F537"/>
      <c r="G537"/>
      <c r="O537"/>
    </row>
    <row r="538" spans="6:15" x14ac:dyDescent="0.2">
      <c r="F538"/>
      <c r="G538"/>
      <c r="O538"/>
    </row>
    <row r="539" spans="6:15" x14ac:dyDescent="0.2">
      <c r="F539"/>
      <c r="G539"/>
      <c r="O539"/>
    </row>
    <row r="540" spans="6:15" x14ac:dyDescent="0.2">
      <c r="F540"/>
      <c r="G540"/>
      <c r="O540"/>
    </row>
    <row r="541" spans="6:15" x14ac:dyDescent="0.2">
      <c r="F541"/>
      <c r="G541"/>
      <c r="O541"/>
    </row>
    <row r="542" spans="6:15" x14ac:dyDescent="0.2">
      <c r="F542"/>
      <c r="G542"/>
      <c r="O542"/>
    </row>
    <row r="543" spans="6:15" x14ac:dyDescent="0.2">
      <c r="F543"/>
      <c r="G543"/>
      <c r="O543"/>
    </row>
    <row r="544" spans="6:15" x14ac:dyDescent="0.2">
      <c r="F544"/>
      <c r="G544"/>
      <c r="O544"/>
    </row>
    <row r="545" spans="6:15" x14ac:dyDescent="0.2">
      <c r="F545"/>
      <c r="G545"/>
      <c r="O545"/>
    </row>
    <row r="546" spans="6:15" x14ac:dyDescent="0.2">
      <c r="F546"/>
      <c r="G546"/>
      <c r="O546"/>
    </row>
    <row r="547" spans="6:15" x14ac:dyDescent="0.2">
      <c r="F547"/>
      <c r="G547"/>
      <c r="O547"/>
    </row>
    <row r="548" spans="6:15" x14ac:dyDescent="0.2">
      <c r="F548"/>
      <c r="G548"/>
      <c r="O548"/>
    </row>
    <row r="549" spans="6:15" x14ac:dyDescent="0.2">
      <c r="F549"/>
      <c r="G549"/>
      <c r="O549"/>
    </row>
    <row r="550" spans="6:15" x14ac:dyDescent="0.2">
      <c r="F550"/>
      <c r="G550"/>
      <c r="O550"/>
    </row>
    <row r="551" spans="6:15" x14ac:dyDescent="0.2">
      <c r="F551"/>
      <c r="G551"/>
      <c r="O551"/>
    </row>
    <row r="552" spans="6:15" x14ac:dyDescent="0.2">
      <c r="F552"/>
      <c r="G552"/>
      <c r="O552"/>
    </row>
    <row r="553" spans="6:15" x14ac:dyDescent="0.2">
      <c r="F553"/>
      <c r="G553"/>
      <c r="O553"/>
    </row>
    <row r="554" spans="6:15" x14ac:dyDescent="0.2">
      <c r="F554"/>
      <c r="G554"/>
      <c r="O554"/>
    </row>
    <row r="555" spans="6:15" x14ac:dyDescent="0.2">
      <c r="F555"/>
      <c r="G555"/>
      <c r="O555"/>
    </row>
    <row r="556" spans="6:15" x14ac:dyDescent="0.2">
      <c r="F556"/>
      <c r="G556"/>
      <c r="O556"/>
    </row>
    <row r="557" spans="6:15" x14ac:dyDescent="0.2">
      <c r="F557"/>
      <c r="G557"/>
      <c r="O557"/>
    </row>
    <row r="558" spans="6:15" x14ac:dyDescent="0.2">
      <c r="F558"/>
      <c r="G558"/>
      <c r="O558"/>
    </row>
    <row r="559" spans="6:15" x14ac:dyDescent="0.2">
      <c r="F559"/>
      <c r="G559"/>
      <c r="O559"/>
    </row>
    <row r="560" spans="6:15" x14ac:dyDescent="0.2">
      <c r="F560"/>
      <c r="G560"/>
      <c r="O560"/>
    </row>
    <row r="561" spans="6:15" x14ac:dyDescent="0.2">
      <c r="F561"/>
      <c r="G561"/>
      <c r="O561"/>
    </row>
    <row r="562" spans="6:15" x14ac:dyDescent="0.2">
      <c r="F562"/>
      <c r="G562"/>
      <c r="O562"/>
    </row>
    <row r="563" spans="6:15" x14ac:dyDescent="0.2">
      <c r="F563"/>
      <c r="G563"/>
      <c r="O563"/>
    </row>
    <row r="564" spans="6:15" x14ac:dyDescent="0.2">
      <c r="F564"/>
      <c r="G564"/>
      <c r="O564"/>
    </row>
    <row r="565" spans="6:15" x14ac:dyDescent="0.2">
      <c r="F565"/>
      <c r="G565"/>
      <c r="O565"/>
    </row>
    <row r="566" spans="6:15" x14ac:dyDescent="0.2">
      <c r="F566"/>
      <c r="G566"/>
      <c r="O566"/>
    </row>
    <row r="567" spans="6:15" x14ac:dyDescent="0.2">
      <c r="F567"/>
      <c r="G567"/>
      <c r="O567"/>
    </row>
    <row r="568" spans="6:15" x14ac:dyDescent="0.2">
      <c r="F568"/>
      <c r="G568"/>
      <c r="O568"/>
    </row>
    <row r="569" spans="6:15" x14ac:dyDescent="0.2">
      <c r="F569"/>
      <c r="G569"/>
      <c r="O569"/>
    </row>
    <row r="570" spans="6:15" x14ac:dyDescent="0.2">
      <c r="F570"/>
      <c r="G570"/>
      <c r="O570"/>
    </row>
    <row r="571" spans="6:15" x14ac:dyDescent="0.2">
      <c r="F571"/>
      <c r="G571"/>
      <c r="O571"/>
    </row>
    <row r="572" spans="6:15" x14ac:dyDescent="0.2">
      <c r="F572"/>
      <c r="G572"/>
      <c r="O572"/>
    </row>
    <row r="573" spans="6:15" x14ac:dyDescent="0.2">
      <c r="F573"/>
      <c r="G573"/>
      <c r="O573"/>
    </row>
    <row r="574" spans="6:15" x14ac:dyDescent="0.2">
      <c r="F574"/>
      <c r="G574"/>
      <c r="O574"/>
    </row>
    <row r="575" spans="6:15" x14ac:dyDescent="0.2">
      <c r="F575"/>
      <c r="G575"/>
      <c r="O575"/>
    </row>
    <row r="576" spans="6:15" x14ac:dyDescent="0.2">
      <c r="F576"/>
      <c r="G576"/>
      <c r="O576"/>
    </row>
    <row r="577" spans="6:15" x14ac:dyDescent="0.2">
      <c r="F577"/>
      <c r="G577"/>
      <c r="O577"/>
    </row>
    <row r="578" spans="6:15" x14ac:dyDescent="0.2">
      <c r="F578"/>
      <c r="G578"/>
      <c r="O578"/>
    </row>
    <row r="579" spans="6:15" x14ac:dyDescent="0.2">
      <c r="F579"/>
      <c r="G579"/>
      <c r="O579"/>
    </row>
    <row r="580" spans="6:15" x14ac:dyDescent="0.2">
      <c r="F580"/>
      <c r="G580"/>
      <c r="O580"/>
    </row>
    <row r="581" spans="6:15" x14ac:dyDescent="0.2">
      <c r="F581"/>
      <c r="G581"/>
      <c r="O581"/>
    </row>
    <row r="582" spans="6:15" x14ac:dyDescent="0.2">
      <c r="F582"/>
      <c r="G582"/>
      <c r="O582"/>
    </row>
    <row r="583" spans="6:15" x14ac:dyDescent="0.2">
      <c r="F583"/>
      <c r="G583"/>
      <c r="O583"/>
    </row>
    <row r="584" spans="6:15" x14ac:dyDescent="0.2">
      <c r="F584"/>
      <c r="G584"/>
      <c r="O584"/>
    </row>
    <row r="585" spans="6:15" x14ac:dyDescent="0.2">
      <c r="F585"/>
      <c r="G585"/>
      <c r="O585"/>
    </row>
    <row r="586" spans="6:15" x14ac:dyDescent="0.2">
      <c r="F586"/>
      <c r="G586"/>
      <c r="O586"/>
    </row>
    <row r="587" spans="6:15" x14ac:dyDescent="0.2">
      <c r="F587"/>
      <c r="G587"/>
      <c r="O587"/>
    </row>
    <row r="588" spans="6:15" x14ac:dyDescent="0.2">
      <c r="F588"/>
      <c r="G588"/>
      <c r="O588"/>
    </row>
    <row r="589" spans="6:15" x14ac:dyDescent="0.2">
      <c r="F589"/>
      <c r="G589"/>
      <c r="O589"/>
    </row>
    <row r="590" spans="6:15" x14ac:dyDescent="0.2">
      <c r="F590"/>
      <c r="G590"/>
      <c r="O590"/>
    </row>
    <row r="591" spans="6:15" x14ac:dyDescent="0.2">
      <c r="F591"/>
      <c r="G591"/>
      <c r="O591"/>
    </row>
    <row r="592" spans="6:15" x14ac:dyDescent="0.2">
      <c r="F592"/>
      <c r="G592"/>
      <c r="O592"/>
    </row>
    <row r="593" spans="6:15" x14ac:dyDescent="0.2">
      <c r="F593"/>
      <c r="G593"/>
      <c r="O593"/>
    </row>
    <row r="594" spans="6:15" x14ac:dyDescent="0.2">
      <c r="F594"/>
      <c r="G594"/>
      <c r="O594"/>
    </row>
    <row r="595" spans="6:15" x14ac:dyDescent="0.2">
      <c r="F595"/>
      <c r="G595"/>
      <c r="O595"/>
    </row>
    <row r="596" spans="6:15" x14ac:dyDescent="0.2">
      <c r="F596"/>
      <c r="G596"/>
      <c r="O596"/>
    </row>
    <row r="597" spans="6:15" x14ac:dyDescent="0.2">
      <c r="F597"/>
      <c r="G597"/>
      <c r="O597"/>
    </row>
    <row r="598" spans="6:15" x14ac:dyDescent="0.2">
      <c r="F598"/>
      <c r="G598"/>
      <c r="O598"/>
    </row>
    <row r="599" spans="6:15" x14ac:dyDescent="0.2">
      <c r="F599"/>
      <c r="G599"/>
      <c r="O599"/>
    </row>
    <row r="600" spans="6:15" x14ac:dyDescent="0.2">
      <c r="F600"/>
      <c r="G600"/>
      <c r="O600"/>
    </row>
    <row r="601" spans="6:15" x14ac:dyDescent="0.2">
      <c r="F601"/>
      <c r="G601"/>
      <c r="O601"/>
    </row>
    <row r="602" spans="6:15" x14ac:dyDescent="0.2">
      <c r="F602"/>
      <c r="G602"/>
      <c r="O602"/>
    </row>
    <row r="603" spans="6:15" x14ac:dyDescent="0.2">
      <c r="F603"/>
      <c r="G603"/>
      <c r="O603"/>
    </row>
    <row r="604" spans="6:15" x14ac:dyDescent="0.2">
      <c r="F604"/>
      <c r="G604"/>
      <c r="O604"/>
    </row>
    <row r="605" spans="6:15" x14ac:dyDescent="0.2">
      <c r="F605"/>
      <c r="G605"/>
      <c r="O605"/>
    </row>
    <row r="606" spans="6:15" x14ac:dyDescent="0.2">
      <c r="F606"/>
      <c r="G606"/>
      <c r="O606"/>
    </row>
    <row r="607" spans="6:15" x14ac:dyDescent="0.2">
      <c r="F607"/>
      <c r="G607"/>
      <c r="O607"/>
    </row>
    <row r="608" spans="6:15" x14ac:dyDescent="0.2">
      <c r="F608"/>
      <c r="G608"/>
      <c r="O608"/>
    </row>
    <row r="609" spans="6:15" x14ac:dyDescent="0.2">
      <c r="F609"/>
      <c r="G609"/>
      <c r="O609"/>
    </row>
    <row r="610" spans="6:15" x14ac:dyDescent="0.2">
      <c r="F610"/>
      <c r="G610"/>
      <c r="O610"/>
    </row>
    <row r="611" spans="6:15" x14ac:dyDescent="0.2">
      <c r="F611"/>
      <c r="G611"/>
      <c r="O611"/>
    </row>
    <row r="612" spans="6:15" x14ac:dyDescent="0.2">
      <c r="F612"/>
      <c r="G612"/>
      <c r="O612"/>
    </row>
    <row r="613" spans="6:15" x14ac:dyDescent="0.2">
      <c r="F613"/>
      <c r="G613"/>
      <c r="O613"/>
    </row>
    <row r="614" spans="6:15" x14ac:dyDescent="0.2">
      <c r="F614"/>
      <c r="G614"/>
      <c r="O614"/>
    </row>
    <row r="615" spans="6:15" x14ac:dyDescent="0.2">
      <c r="F615"/>
      <c r="G615"/>
      <c r="O615"/>
    </row>
    <row r="616" spans="6:15" x14ac:dyDescent="0.2">
      <c r="F616"/>
      <c r="G616"/>
      <c r="O616"/>
    </row>
    <row r="617" spans="6:15" x14ac:dyDescent="0.2">
      <c r="F617"/>
      <c r="G617"/>
      <c r="O617"/>
    </row>
    <row r="618" spans="6:15" x14ac:dyDescent="0.2">
      <c r="F618"/>
      <c r="G618"/>
      <c r="O618"/>
    </row>
    <row r="619" spans="6:15" x14ac:dyDescent="0.2">
      <c r="F619"/>
      <c r="G619"/>
      <c r="O619"/>
    </row>
    <row r="620" spans="6:15" x14ac:dyDescent="0.2">
      <c r="F620"/>
      <c r="G620"/>
      <c r="O620"/>
    </row>
    <row r="621" spans="6:15" x14ac:dyDescent="0.2">
      <c r="F621"/>
      <c r="G621"/>
      <c r="O621"/>
    </row>
    <row r="622" spans="6:15" x14ac:dyDescent="0.2">
      <c r="F622"/>
      <c r="G622"/>
      <c r="O622"/>
    </row>
    <row r="623" spans="6:15" x14ac:dyDescent="0.2">
      <c r="F623"/>
      <c r="G623"/>
      <c r="O623"/>
    </row>
    <row r="624" spans="6:15" x14ac:dyDescent="0.2">
      <c r="F624"/>
      <c r="G624"/>
      <c r="O624"/>
    </row>
    <row r="625" spans="6:15" x14ac:dyDescent="0.2">
      <c r="F625"/>
      <c r="G625"/>
      <c r="O625"/>
    </row>
    <row r="626" spans="6:15" x14ac:dyDescent="0.2">
      <c r="F626"/>
      <c r="G626"/>
      <c r="O626"/>
    </row>
    <row r="627" spans="6:15" x14ac:dyDescent="0.2">
      <c r="F627"/>
      <c r="G627"/>
      <c r="O627"/>
    </row>
    <row r="628" spans="6:15" x14ac:dyDescent="0.2">
      <c r="F628"/>
      <c r="G628"/>
      <c r="O628"/>
    </row>
    <row r="629" spans="6:15" x14ac:dyDescent="0.2">
      <c r="F629"/>
      <c r="G629"/>
      <c r="O629"/>
    </row>
    <row r="630" spans="6:15" x14ac:dyDescent="0.2">
      <c r="F630"/>
      <c r="G630"/>
      <c r="O630"/>
    </row>
    <row r="631" spans="6:15" x14ac:dyDescent="0.2">
      <c r="F631"/>
      <c r="G631"/>
      <c r="O631"/>
    </row>
    <row r="632" spans="6:15" x14ac:dyDescent="0.2">
      <c r="F632"/>
      <c r="G632"/>
      <c r="O632"/>
    </row>
    <row r="633" spans="6:15" x14ac:dyDescent="0.2">
      <c r="F633"/>
      <c r="G633"/>
      <c r="O633"/>
    </row>
    <row r="634" spans="6:15" x14ac:dyDescent="0.2">
      <c r="F634"/>
      <c r="G634"/>
      <c r="O634"/>
    </row>
    <row r="635" spans="6:15" x14ac:dyDescent="0.2">
      <c r="F635"/>
      <c r="G635"/>
      <c r="O635"/>
    </row>
    <row r="636" spans="6:15" x14ac:dyDescent="0.2">
      <c r="F636"/>
      <c r="G636"/>
      <c r="O636"/>
    </row>
    <row r="637" spans="6:15" x14ac:dyDescent="0.2">
      <c r="F637"/>
      <c r="G637"/>
      <c r="O637"/>
    </row>
    <row r="638" spans="6:15" x14ac:dyDescent="0.2">
      <c r="F638"/>
      <c r="G638"/>
      <c r="O638"/>
    </row>
    <row r="639" spans="6:15" x14ac:dyDescent="0.2">
      <c r="F639"/>
      <c r="G639"/>
      <c r="O639"/>
    </row>
    <row r="640" spans="6:15" x14ac:dyDescent="0.2">
      <c r="F640"/>
      <c r="G640"/>
      <c r="O640"/>
    </row>
    <row r="641" spans="6:15" x14ac:dyDescent="0.2">
      <c r="F641"/>
      <c r="G641"/>
      <c r="O641"/>
    </row>
    <row r="642" spans="6:15" x14ac:dyDescent="0.2">
      <c r="F642"/>
      <c r="G642"/>
      <c r="O642"/>
    </row>
    <row r="643" spans="6:15" x14ac:dyDescent="0.2">
      <c r="F643"/>
      <c r="G643"/>
      <c r="O643"/>
    </row>
    <row r="644" spans="6:15" x14ac:dyDescent="0.2">
      <c r="F644"/>
      <c r="G644"/>
      <c r="O644"/>
    </row>
    <row r="645" spans="6:15" x14ac:dyDescent="0.2">
      <c r="F645"/>
      <c r="G645"/>
      <c r="O645"/>
    </row>
    <row r="646" spans="6:15" x14ac:dyDescent="0.2">
      <c r="F646"/>
      <c r="G646"/>
      <c r="O646"/>
    </row>
    <row r="647" spans="6:15" x14ac:dyDescent="0.2">
      <c r="F647"/>
      <c r="G647"/>
      <c r="O647"/>
    </row>
    <row r="648" spans="6:15" x14ac:dyDescent="0.2">
      <c r="F648"/>
      <c r="G648"/>
      <c r="O648"/>
    </row>
    <row r="649" spans="6:15" x14ac:dyDescent="0.2">
      <c r="F649"/>
      <c r="G649"/>
      <c r="O649"/>
    </row>
    <row r="650" spans="6:15" x14ac:dyDescent="0.2">
      <c r="F650"/>
      <c r="G650"/>
      <c r="O650"/>
    </row>
    <row r="651" spans="6:15" x14ac:dyDescent="0.2">
      <c r="F651"/>
      <c r="G651"/>
      <c r="O651"/>
    </row>
    <row r="652" spans="6:15" x14ac:dyDescent="0.2">
      <c r="F652"/>
      <c r="G652"/>
      <c r="O652"/>
    </row>
    <row r="653" spans="6:15" x14ac:dyDescent="0.2">
      <c r="F653"/>
      <c r="G653"/>
      <c r="O653"/>
    </row>
    <row r="654" spans="6:15" x14ac:dyDescent="0.2">
      <c r="F654"/>
      <c r="G654"/>
      <c r="O654"/>
    </row>
    <row r="655" spans="6:15" x14ac:dyDescent="0.2">
      <c r="F655"/>
      <c r="G655"/>
      <c r="O655"/>
    </row>
    <row r="656" spans="6:15" x14ac:dyDescent="0.2">
      <c r="F656"/>
      <c r="G656"/>
      <c r="O656"/>
    </row>
    <row r="657" spans="6:15" x14ac:dyDescent="0.2">
      <c r="F657"/>
      <c r="G657"/>
      <c r="O657"/>
    </row>
    <row r="658" spans="6:15" x14ac:dyDescent="0.2">
      <c r="F658"/>
      <c r="G658"/>
      <c r="O658"/>
    </row>
    <row r="659" spans="6:15" x14ac:dyDescent="0.2">
      <c r="F659"/>
      <c r="G659"/>
      <c r="O659"/>
    </row>
    <row r="660" spans="6:15" x14ac:dyDescent="0.2">
      <c r="F660"/>
      <c r="G660"/>
      <c r="O660"/>
    </row>
    <row r="661" spans="6:15" x14ac:dyDescent="0.2">
      <c r="F661"/>
      <c r="G661"/>
      <c r="O661"/>
    </row>
    <row r="662" spans="6:15" x14ac:dyDescent="0.2">
      <c r="F662"/>
      <c r="G662"/>
      <c r="O662"/>
    </row>
    <row r="663" spans="6:15" x14ac:dyDescent="0.2">
      <c r="F663"/>
      <c r="G663"/>
      <c r="O663"/>
    </row>
    <row r="664" spans="6:15" x14ac:dyDescent="0.2">
      <c r="F664"/>
      <c r="G664"/>
      <c r="O664"/>
    </row>
    <row r="665" spans="6:15" x14ac:dyDescent="0.2">
      <c r="F665"/>
      <c r="G665"/>
      <c r="O665"/>
    </row>
    <row r="666" spans="6:15" x14ac:dyDescent="0.2">
      <c r="F666"/>
      <c r="G666"/>
      <c r="O666"/>
    </row>
    <row r="667" spans="6:15" x14ac:dyDescent="0.2">
      <c r="F667"/>
      <c r="G667"/>
      <c r="O667"/>
    </row>
    <row r="668" spans="6:15" x14ac:dyDescent="0.2">
      <c r="F668"/>
      <c r="G668"/>
      <c r="O668"/>
    </row>
    <row r="669" spans="6:15" x14ac:dyDescent="0.2">
      <c r="F669"/>
      <c r="G669"/>
      <c r="O669"/>
    </row>
    <row r="670" spans="6:15" x14ac:dyDescent="0.2">
      <c r="F670"/>
      <c r="G670"/>
      <c r="O670"/>
    </row>
    <row r="671" spans="6:15" x14ac:dyDescent="0.2">
      <c r="F671"/>
      <c r="G671"/>
      <c r="O671"/>
    </row>
    <row r="672" spans="6:15" x14ac:dyDescent="0.2">
      <c r="F672"/>
      <c r="G672"/>
      <c r="O672"/>
    </row>
    <row r="673" spans="6:15" x14ac:dyDescent="0.2">
      <c r="F673"/>
      <c r="G673"/>
      <c r="O673"/>
    </row>
    <row r="674" spans="6:15" x14ac:dyDescent="0.2">
      <c r="F674"/>
      <c r="G674"/>
      <c r="O674"/>
    </row>
    <row r="675" spans="6:15" x14ac:dyDescent="0.2">
      <c r="F675"/>
      <c r="G675"/>
      <c r="O675"/>
    </row>
    <row r="676" spans="6:15" x14ac:dyDescent="0.2">
      <c r="F676"/>
      <c r="G676"/>
      <c r="O676"/>
    </row>
    <row r="677" spans="6:15" x14ac:dyDescent="0.2">
      <c r="F677"/>
      <c r="G677"/>
      <c r="O677"/>
    </row>
    <row r="678" spans="6:15" x14ac:dyDescent="0.2">
      <c r="F678"/>
      <c r="G678"/>
      <c r="O678"/>
    </row>
    <row r="679" spans="6:15" x14ac:dyDescent="0.2">
      <c r="F679"/>
      <c r="G679"/>
      <c r="O679"/>
    </row>
    <row r="680" spans="6:15" x14ac:dyDescent="0.2">
      <c r="F680"/>
      <c r="G680"/>
      <c r="O680"/>
    </row>
    <row r="681" spans="6:15" x14ac:dyDescent="0.2">
      <c r="F681"/>
      <c r="G681"/>
      <c r="O681"/>
    </row>
    <row r="682" spans="6:15" x14ac:dyDescent="0.2">
      <c r="F682"/>
      <c r="G682"/>
      <c r="O682"/>
    </row>
    <row r="683" spans="6:15" x14ac:dyDescent="0.2">
      <c r="F683"/>
      <c r="G683"/>
      <c r="O683"/>
    </row>
    <row r="684" spans="6:15" x14ac:dyDescent="0.2">
      <c r="F684"/>
      <c r="G684"/>
      <c r="O684"/>
    </row>
    <row r="685" spans="6:15" x14ac:dyDescent="0.2">
      <c r="F685"/>
      <c r="G685"/>
      <c r="O685"/>
    </row>
    <row r="686" spans="6:15" x14ac:dyDescent="0.2">
      <c r="F686"/>
      <c r="G686"/>
      <c r="O686"/>
    </row>
    <row r="687" spans="6:15" x14ac:dyDescent="0.2">
      <c r="F687"/>
      <c r="G687"/>
      <c r="O687"/>
    </row>
    <row r="688" spans="6:15" x14ac:dyDescent="0.2">
      <c r="F688"/>
      <c r="G688"/>
      <c r="O688"/>
    </row>
    <row r="689" spans="6:15" x14ac:dyDescent="0.2">
      <c r="F689"/>
      <c r="G689"/>
      <c r="O689"/>
    </row>
    <row r="690" spans="6:15" x14ac:dyDescent="0.2">
      <c r="F690"/>
      <c r="G690"/>
      <c r="O690"/>
    </row>
    <row r="691" spans="6:15" x14ac:dyDescent="0.2">
      <c r="F691"/>
      <c r="G691"/>
      <c r="O691"/>
    </row>
    <row r="692" spans="6:15" x14ac:dyDescent="0.2">
      <c r="F692"/>
      <c r="G692"/>
      <c r="O692"/>
    </row>
    <row r="693" spans="6:15" x14ac:dyDescent="0.2">
      <c r="F693"/>
      <c r="G693"/>
      <c r="O693"/>
    </row>
    <row r="694" spans="6:15" x14ac:dyDescent="0.2">
      <c r="F694"/>
      <c r="G694"/>
      <c r="O694"/>
    </row>
    <row r="695" spans="6:15" x14ac:dyDescent="0.2">
      <c r="F695"/>
      <c r="G695"/>
      <c r="O695"/>
    </row>
    <row r="696" spans="6:15" x14ac:dyDescent="0.2">
      <c r="F696"/>
      <c r="G696"/>
      <c r="O696"/>
    </row>
    <row r="697" spans="6:15" x14ac:dyDescent="0.2">
      <c r="F697"/>
      <c r="G697"/>
      <c r="O697"/>
    </row>
    <row r="698" spans="6:15" x14ac:dyDescent="0.2">
      <c r="F698"/>
      <c r="G698"/>
      <c r="O698"/>
    </row>
    <row r="699" spans="6:15" x14ac:dyDescent="0.2">
      <c r="F699"/>
      <c r="G699"/>
      <c r="O699"/>
    </row>
    <row r="700" spans="6:15" x14ac:dyDescent="0.2">
      <c r="F700"/>
      <c r="G700"/>
      <c r="O700"/>
    </row>
    <row r="701" spans="6:15" x14ac:dyDescent="0.2">
      <c r="F701"/>
      <c r="G701"/>
      <c r="O701"/>
    </row>
    <row r="702" spans="6:15" x14ac:dyDescent="0.2">
      <c r="F702"/>
      <c r="G702"/>
      <c r="O702"/>
    </row>
    <row r="703" spans="6:15" x14ac:dyDescent="0.2">
      <c r="F703"/>
      <c r="G703"/>
      <c r="O703"/>
    </row>
    <row r="704" spans="6:15" x14ac:dyDescent="0.2">
      <c r="F704"/>
      <c r="G704"/>
      <c r="O704"/>
    </row>
    <row r="705" spans="6:15" x14ac:dyDescent="0.2">
      <c r="F705"/>
      <c r="G705"/>
      <c r="O705"/>
    </row>
    <row r="706" spans="6:15" x14ac:dyDescent="0.2">
      <c r="F706"/>
      <c r="G706"/>
      <c r="O706"/>
    </row>
    <row r="707" spans="6:15" x14ac:dyDescent="0.2">
      <c r="F707"/>
      <c r="G707"/>
      <c r="O707"/>
    </row>
    <row r="708" spans="6:15" x14ac:dyDescent="0.2">
      <c r="F708"/>
      <c r="G708"/>
      <c r="O708"/>
    </row>
    <row r="709" spans="6:15" x14ac:dyDescent="0.2">
      <c r="F709"/>
      <c r="G709"/>
      <c r="O709"/>
    </row>
    <row r="710" spans="6:15" x14ac:dyDescent="0.2">
      <c r="F710"/>
      <c r="G710"/>
      <c r="O710"/>
    </row>
    <row r="711" spans="6:15" x14ac:dyDescent="0.2">
      <c r="F711"/>
      <c r="G711"/>
      <c r="O711"/>
    </row>
    <row r="712" spans="6:15" x14ac:dyDescent="0.2">
      <c r="F712"/>
      <c r="G712"/>
      <c r="O712"/>
    </row>
    <row r="713" spans="6:15" x14ac:dyDescent="0.2">
      <c r="F713"/>
      <c r="G713"/>
      <c r="O713"/>
    </row>
    <row r="714" spans="6:15" x14ac:dyDescent="0.2">
      <c r="F714"/>
      <c r="G714"/>
      <c r="O714"/>
    </row>
    <row r="715" spans="6:15" x14ac:dyDescent="0.2">
      <c r="F715"/>
      <c r="G715"/>
      <c r="O715"/>
    </row>
    <row r="716" spans="6:15" x14ac:dyDescent="0.2">
      <c r="F716"/>
      <c r="G716"/>
      <c r="O716"/>
    </row>
    <row r="717" spans="6:15" x14ac:dyDescent="0.2">
      <c r="F717"/>
      <c r="G717"/>
      <c r="O717"/>
    </row>
    <row r="718" spans="6:15" x14ac:dyDescent="0.2">
      <c r="F718"/>
      <c r="G718"/>
      <c r="O718"/>
    </row>
    <row r="719" spans="6:15" x14ac:dyDescent="0.2">
      <c r="F719"/>
      <c r="G719"/>
      <c r="O719"/>
    </row>
    <row r="720" spans="6:15" x14ac:dyDescent="0.2">
      <c r="F720"/>
      <c r="G720"/>
      <c r="O720"/>
    </row>
    <row r="721" spans="6:15" x14ac:dyDescent="0.2">
      <c r="F721"/>
      <c r="G721"/>
      <c r="O721"/>
    </row>
    <row r="722" spans="6:15" x14ac:dyDescent="0.2">
      <c r="F722"/>
      <c r="G722"/>
      <c r="O722"/>
    </row>
    <row r="723" spans="6:15" x14ac:dyDescent="0.2">
      <c r="F723"/>
      <c r="G723"/>
      <c r="O723"/>
    </row>
    <row r="724" spans="6:15" x14ac:dyDescent="0.2">
      <c r="F724"/>
      <c r="G724"/>
      <c r="O724"/>
    </row>
    <row r="725" spans="6:15" x14ac:dyDescent="0.2">
      <c r="F725"/>
      <c r="G725"/>
      <c r="O725"/>
    </row>
    <row r="726" spans="6:15" x14ac:dyDescent="0.2">
      <c r="F726"/>
      <c r="G726"/>
      <c r="O726"/>
    </row>
    <row r="727" spans="6:15" x14ac:dyDescent="0.2">
      <c r="F727"/>
      <c r="G727"/>
      <c r="O727"/>
    </row>
    <row r="728" spans="6:15" x14ac:dyDescent="0.2">
      <c r="F728"/>
      <c r="G728"/>
      <c r="O728"/>
    </row>
    <row r="729" spans="6:15" x14ac:dyDescent="0.2">
      <c r="F729"/>
      <c r="G729"/>
      <c r="O729"/>
    </row>
    <row r="730" spans="6:15" x14ac:dyDescent="0.2">
      <c r="F730"/>
      <c r="G730"/>
      <c r="O730"/>
    </row>
    <row r="731" spans="6:15" x14ac:dyDescent="0.2">
      <c r="F731"/>
      <c r="G731"/>
      <c r="O731"/>
    </row>
    <row r="732" spans="6:15" x14ac:dyDescent="0.2">
      <c r="F732"/>
      <c r="G732"/>
      <c r="O732"/>
    </row>
    <row r="733" spans="6:15" x14ac:dyDescent="0.2">
      <c r="F733"/>
      <c r="G733"/>
      <c r="O733"/>
    </row>
    <row r="734" spans="6:15" x14ac:dyDescent="0.2">
      <c r="F734"/>
      <c r="G734"/>
      <c r="O734"/>
    </row>
    <row r="735" spans="6:15" x14ac:dyDescent="0.2">
      <c r="F735"/>
      <c r="G735"/>
      <c r="O735"/>
    </row>
    <row r="736" spans="6:15" x14ac:dyDescent="0.2">
      <c r="F736"/>
      <c r="G736"/>
      <c r="O736"/>
    </row>
    <row r="737" spans="6:15" x14ac:dyDescent="0.2">
      <c r="F737"/>
      <c r="G737"/>
      <c r="O737"/>
    </row>
    <row r="738" spans="6:15" x14ac:dyDescent="0.2">
      <c r="F738"/>
      <c r="G738"/>
      <c r="O738"/>
    </row>
    <row r="739" spans="6:15" x14ac:dyDescent="0.2">
      <c r="F739"/>
      <c r="G739"/>
      <c r="O739"/>
    </row>
    <row r="740" spans="6:15" x14ac:dyDescent="0.2">
      <c r="F740"/>
      <c r="G740"/>
      <c r="O740"/>
    </row>
    <row r="741" spans="6:15" x14ac:dyDescent="0.2">
      <c r="F741"/>
      <c r="G741"/>
      <c r="O741"/>
    </row>
    <row r="742" spans="6:15" x14ac:dyDescent="0.2">
      <c r="F742"/>
      <c r="G742"/>
      <c r="O742"/>
    </row>
    <row r="743" spans="6:15" x14ac:dyDescent="0.2">
      <c r="F743"/>
      <c r="G743"/>
      <c r="O743"/>
    </row>
    <row r="744" spans="6:15" x14ac:dyDescent="0.2">
      <c r="F744"/>
      <c r="G744"/>
      <c r="O744"/>
    </row>
    <row r="745" spans="6:15" x14ac:dyDescent="0.2">
      <c r="F745"/>
      <c r="G745"/>
      <c r="O745"/>
    </row>
    <row r="746" spans="6:15" x14ac:dyDescent="0.2">
      <c r="F746"/>
      <c r="G746"/>
      <c r="O746"/>
    </row>
    <row r="747" spans="6:15" x14ac:dyDescent="0.2">
      <c r="F747"/>
      <c r="G747"/>
      <c r="O747"/>
    </row>
    <row r="748" spans="6:15" x14ac:dyDescent="0.2">
      <c r="F748"/>
      <c r="G748"/>
      <c r="O748"/>
    </row>
    <row r="749" spans="6:15" x14ac:dyDescent="0.2">
      <c r="F749"/>
      <c r="G749"/>
      <c r="O749"/>
    </row>
    <row r="750" spans="6:15" x14ac:dyDescent="0.2">
      <c r="F750"/>
      <c r="G750"/>
      <c r="O750"/>
    </row>
    <row r="751" spans="6:15" x14ac:dyDescent="0.2">
      <c r="F751"/>
      <c r="G751"/>
      <c r="O751"/>
    </row>
    <row r="752" spans="6:15" x14ac:dyDescent="0.2">
      <c r="F752"/>
      <c r="G752"/>
      <c r="O752"/>
    </row>
    <row r="753" spans="6:15" x14ac:dyDescent="0.2">
      <c r="F753"/>
      <c r="G753"/>
      <c r="O753"/>
    </row>
    <row r="754" spans="6:15" x14ac:dyDescent="0.2">
      <c r="F754"/>
      <c r="G754"/>
      <c r="O754"/>
    </row>
    <row r="755" spans="6:15" x14ac:dyDescent="0.2">
      <c r="F755"/>
      <c r="G755"/>
      <c r="O755"/>
    </row>
    <row r="756" spans="6:15" x14ac:dyDescent="0.2">
      <c r="F756"/>
      <c r="G756"/>
      <c r="O756"/>
    </row>
    <row r="757" spans="6:15" x14ac:dyDescent="0.2">
      <c r="F757"/>
      <c r="G757"/>
      <c r="O757"/>
    </row>
    <row r="758" spans="6:15" x14ac:dyDescent="0.2">
      <c r="F758"/>
      <c r="G758"/>
      <c r="O758"/>
    </row>
    <row r="759" spans="6:15" x14ac:dyDescent="0.2">
      <c r="F759"/>
      <c r="G759"/>
      <c r="O759"/>
    </row>
    <row r="760" spans="6:15" x14ac:dyDescent="0.2">
      <c r="F760"/>
      <c r="G760"/>
      <c r="O760"/>
    </row>
    <row r="761" spans="6:15" x14ac:dyDescent="0.2">
      <c r="F761"/>
      <c r="G761"/>
      <c r="O761"/>
    </row>
    <row r="762" spans="6:15" x14ac:dyDescent="0.2">
      <c r="F762"/>
      <c r="G762"/>
      <c r="O762"/>
    </row>
    <row r="763" spans="6:15" x14ac:dyDescent="0.2">
      <c r="F763"/>
      <c r="G763"/>
      <c r="O763"/>
    </row>
    <row r="764" spans="6:15" x14ac:dyDescent="0.2">
      <c r="F764"/>
      <c r="G764"/>
      <c r="O764"/>
    </row>
    <row r="765" spans="6:15" x14ac:dyDescent="0.2">
      <c r="F765"/>
      <c r="G765"/>
      <c r="O765"/>
    </row>
    <row r="766" spans="6:15" x14ac:dyDescent="0.2">
      <c r="F766"/>
      <c r="G766"/>
      <c r="O766"/>
    </row>
    <row r="767" spans="6:15" x14ac:dyDescent="0.2">
      <c r="F767"/>
      <c r="G767"/>
      <c r="O767"/>
    </row>
    <row r="768" spans="6:15" x14ac:dyDescent="0.2">
      <c r="F768"/>
      <c r="G768"/>
      <c r="O768"/>
    </row>
    <row r="769" spans="6:15" x14ac:dyDescent="0.2">
      <c r="F769"/>
      <c r="G769"/>
      <c r="O769"/>
    </row>
    <row r="770" spans="6:15" x14ac:dyDescent="0.2">
      <c r="F770"/>
      <c r="G770"/>
      <c r="O770"/>
    </row>
    <row r="771" spans="6:15" x14ac:dyDescent="0.2">
      <c r="F771"/>
      <c r="G771"/>
      <c r="O771"/>
    </row>
    <row r="772" spans="6:15" x14ac:dyDescent="0.2">
      <c r="F772"/>
      <c r="G772"/>
      <c r="O772"/>
    </row>
    <row r="773" spans="6:15" x14ac:dyDescent="0.2">
      <c r="F773"/>
      <c r="G773"/>
      <c r="O773"/>
    </row>
    <row r="774" spans="6:15" x14ac:dyDescent="0.2">
      <c r="F774"/>
      <c r="G774"/>
      <c r="O774"/>
    </row>
    <row r="775" spans="6:15" x14ac:dyDescent="0.2">
      <c r="F775"/>
      <c r="G775"/>
      <c r="O775"/>
    </row>
    <row r="776" spans="6:15" x14ac:dyDescent="0.2">
      <c r="F776"/>
      <c r="G776"/>
      <c r="O776"/>
    </row>
    <row r="777" spans="6:15" x14ac:dyDescent="0.2">
      <c r="F777"/>
      <c r="G777"/>
      <c r="O777"/>
    </row>
    <row r="778" spans="6:15" x14ac:dyDescent="0.2">
      <c r="F778"/>
      <c r="G778"/>
      <c r="O778"/>
    </row>
    <row r="779" spans="6:15" x14ac:dyDescent="0.2">
      <c r="F779"/>
      <c r="G779"/>
      <c r="O779"/>
    </row>
    <row r="780" spans="6:15" x14ac:dyDescent="0.2">
      <c r="F780"/>
      <c r="G780"/>
      <c r="O780"/>
    </row>
    <row r="781" spans="6:15" x14ac:dyDescent="0.2">
      <c r="F781"/>
      <c r="G781"/>
      <c r="O781"/>
    </row>
    <row r="782" spans="6:15" x14ac:dyDescent="0.2">
      <c r="F782"/>
      <c r="G782"/>
      <c r="O782"/>
    </row>
    <row r="783" spans="6:15" x14ac:dyDescent="0.2">
      <c r="F783"/>
      <c r="G783"/>
      <c r="O783"/>
    </row>
    <row r="784" spans="6:15" x14ac:dyDescent="0.2">
      <c r="F784"/>
      <c r="G784"/>
      <c r="O784"/>
    </row>
    <row r="785" spans="6:15" x14ac:dyDescent="0.2">
      <c r="F785"/>
      <c r="G785"/>
      <c r="O785"/>
    </row>
    <row r="786" spans="6:15" x14ac:dyDescent="0.2">
      <c r="F786"/>
      <c r="G786"/>
      <c r="O786"/>
    </row>
    <row r="787" spans="6:15" x14ac:dyDescent="0.2">
      <c r="F787"/>
      <c r="G787"/>
      <c r="O787"/>
    </row>
    <row r="788" spans="6:15" x14ac:dyDescent="0.2">
      <c r="F788"/>
      <c r="G788"/>
      <c r="O788"/>
    </row>
    <row r="789" spans="6:15" x14ac:dyDescent="0.2">
      <c r="F789"/>
      <c r="G789"/>
      <c r="O789"/>
    </row>
    <row r="790" spans="6:15" x14ac:dyDescent="0.2">
      <c r="F790"/>
      <c r="G790"/>
      <c r="O790"/>
    </row>
    <row r="791" spans="6:15" x14ac:dyDescent="0.2">
      <c r="F791"/>
      <c r="G791"/>
      <c r="O791"/>
    </row>
    <row r="792" spans="6:15" x14ac:dyDescent="0.2">
      <c r="F792"/>
      <c r="G792"/>
      <c r="O792"/>
    </row>
    <row r="793" spans="6:15" x14ac:dyDescent="0.2">
      <c r="F793"/>
      <c r="G793"/>
      <c r="O793"/>
    </row>
    <row r="794" spans="6:15" x14ac:dyDescent="0.2">
      <c r="F794"/>
      <c r="G794"/>
      <c r="O794"/>
    </row>
    <row r="795" spans="6:15" x14ac:dyDescent="0.2">
      <c r="F795"/>
      <c r="G795"/>
      <c r="O795"/>
    </row>
    <row r="796" spans="6:15" x14ac:dyDescent="0.2">
      <c r="F796"/>
      <c r="G796"/>
      <c r="O796"/>
    </row>
    <row r="797" spans="6:15" x14ac:dyDescent="0.2">
      <c r="F797"/>
      <c r="G797"/>
      <c r="O797"/>
    </row>
    <row r="798" spans="6:15" x14ac:dyDescent="0.2">
      <c r="F798"/>
      <c r="G798"/>
      <c r="O798"/>
    </row>
    <row r="799" spans="6:15" x14ac:dyDescent="0.2">
      <c r="F799"/>
      <c r="G799"/>
      <c r="O799"/>
    </row>
    <row r="800" spans="6:15" x14ac:dyDescent="0.2">
      <c r="F800"/>
      <c r="G800"/>
      <c r="O800"/>
    </row>
    <row r="801" spans="6:15" x14ac:dyDescent="0.2">
      <c r="F801"/>
      <c r="G801"/>
      <c r="O801"/>
    </row>
    <row r="802" spans="6:15" x14ac:dyDescent="0.2">
      <c r="F802"/>
      <c r="G802"/>
      <c r="O802"/>
    </row>
    <row r="803" spans="6:15" x14ac:dyDescent="0.2">
      <c r="F803"/>
      <c r="G803"/>
      <c r="O803"/>
    </row>
    <row r="804" spans="6:15" x14ac:dyDescent="0.2">
      <c r="F804"/>
      <c r="G804"/>
      <c r="O804"/>
    </row>
    <row r="805" spans="6:15" x14ac:dyDescent="0.2">
      <c r="F805"/>
      <c r="G805"/>
      <c r="O805"/>
    </row>
    <row r="806" spans="6:15" x14ac:dyDescent="0.2">
      <c r="F806"/>
      <c r="G806"/>
      <c r="O806"/>
    </row>
    <row r="807" spans="6:15" x14ac:dyDescent="0.2">
      <c r="F807"/>
      <c r="G807"/>
      <c r="O807"/>
    </row>
    <row r="808" spans="6:15" x14ac:dyDescent="0.2">
      <c r="F808"/>
      <c r="G808"/>
      <c r="O808"/>
    </row>
    <row r="809" spans="6:15" x14ac:dyDescent="0.2">
      <c r="F809"/>
      <c r="G809"/>
      <c r="O809"/>
    </row>
    <row r="810" spans="6:15" x14ac:dyDescent="0.2">
      <c r="F810"/>
      <c r="G810"/>
      <c r="O810"/>
    </row>
    <row r="811" spans="6:15" x14ac:dyDescent="0.2">
      <c r="F811"/>
      <c r="G811"/>
      <c r="O811"/>
    </row>
    <row r="812" spans="6:15" x14ac:dyDescent="0.2">
      <c r="F812"/>
      <c r="G812"/>
      <c r="O812"/>
    </row>
    <row r="813" spans="6:15" x14ac:dyDescent="0.2">
      <c r="F813"/>
      <c r="G813"/>
      <c r="O813"/>
    </row>
    <row r="814" spans="6:15" x14ac:dyDescent="0.2">
      <c r="F814"/>
      <c r="G814"/>
      <c r="O814"/>
    </row>
    <row r="815" spans="6:15" x14ac:dyDescent="0.2">
      <c r="F815"/>
      <c r="G815"/>
      <c r="O815"/>
    </row>
    <row r="816" spans="6:15" x14ac:dyDescent="0.2">
      <c r="F816"/>
      <c r="G816"/>
      <c r="O816"/>
    </row>
    <row r="817" spans="6:15" x14ac:dyDescent="0.2">
      <c r="F817"/>
      <c r="G817"/>
      <c r="O817"/>
    </row>
    <row r="818" spans="6:15" x14ac:dyDescent="0.2">
      <c r="F818"/>
      <c r="G818"/>
      <c r="O818"/>
    </row>
    <row r="819" spans="6:15" x14ac:dyDescent="0.2">
      <c r="F819"/>
      <c r="G819"/>
      <c r="O819"/>
    </row>
    <row r="820" spans="6:15" x14ac:dyDescent="0.2">
      <c r="F820"/>
      <c r="G820"/>
      <c r="O820"/>
    </row>
    <row r="821" spans="6:15" x14ac:dyDescent="0.2">
      <c r="F821"/>
      <c r="G821"/>
      <c r="O821"/>
    </row>
    <row r="822" spans="6:15" x14ac:dyDescent="0.2">
      <c r="F822"/>
      <c r="G822"/>
      <c r="O822"/>
    </row>
    <row r="823" spans="6:15" x14ac:dyDescent="0.2">
      <c r="F823"/>
      <c r="G823"/>
      <c r="O823"/>
    </row>
    <row r="824" spans="6:15" x14ac:dyDescent="0.2">
      <c r="F824"/>
      <c r="G824"/>
      <c r="O824"/>
    </row>
    <row r="825" spans="6:15" x14ac:dyDescent="0.2">
      <c r="F825"/>
      <c r="G825"/>
      <c r="O825"/>
    </row>
    <row r="826" spans="6:15" x14ac:dyDescent="0.2">
      <c r="F826"/>
      <c r="G826"/>
      <c r="O826"/>
    </row>
    <row r="827" spans="6:15" x14ac:dyDescent="0.2">
      <c r="F827"/>
      <c r="G827"/>
      <c r="O827"/>
    </row>
    <row r="828" spans="6:15" x14ac:dyDescent="0.2">
      <c r="F828"/>
      <c r="G828"/>
      <c r="O828"/>
    </row>
    <row r="829" spans="6:15" x14ac:dyDescent="0.2">
      <c r="F829"/>
      <c r="G829"/>
      <c r="O829"/>
    </row>
    <row r="830" spans="6:15" x14ac:dyDescent="0.2">
      <c r="F830"/>
      <c r="G830"/>
      <c r="O830"/>
    </row>
    <row r="831" spans="6:15" x14ac:dyDescent="0.2">
      <c r="F831"/>
      <c r="G831"/>
      <c r="O831"/>
    </row>
    <row r="832" spans="6:15" x14ac:dyDescent="0.2">
      <c r="F832"/>
      <c r="G832"/>
      <c r="O832"/>
    </row>
    <row r="833" spans="6:15" x14ac:dyDescent="0.2">
      <c r="F833"/>
      <c r="G833"/>
      <c r="O833"/>
    </row>
    <row r="834" spans="6:15" x14ac:dyDescent="0.2">
      <c r="F834"/>
      <c r="G834"/>
      <c r="O834"/>
    </row>
    <row r="835" spans="6:15" x14ac:dyDescent="0.2">
      <c r="F835"/>
      <c r="G835"/>
      <c r="O835"/>
    </row>
    <row r="836" spans="6:15" x14ac:dyDescent="0.2">
      <c r="F836"/>
      <c r="G836"/>
      <c r="O836"/>
    </row>
    <row r="837" spans="6:15" x14ac:dyDescent="0.2">
      <c r="F837"/>
      <c r="G837"/>
      <c r="O837"/>
    </row>
    <row r="838" spans="6:15" x14ac:dyDescent="0.2">
      <c r="F838"/>
      <c r="G838"/>
      <c r="O838"/>
    </row>
    <row r="839" spans="6:15" x14ac:dyDescent="0.2">
      <c r="F839"/>
      <c r="G839"/>
      <c r="O839"/>
    </row>
    <row r="840" spans="6:15" x14ac:dyDescent="0.2">
      <c r="F840"/>
      <c r="G840"/>
      <c r="O840"/>
    </row>
    <row r="841" spans="6:15" x14ac:dyDescent="0.2">
      <c r="F841"/>
      <c r="G841"/>
      <c r="O841"/>
    </row>
    <row r="842" spans="6:15" x14ac:dyDescent="0.2">
      <c r="F842"/>
      <c r="G842"/>
      <c r="O842"/>
    </row>
    <row r="843" spans="6:15" x14ac:dyDescent="0.2">
      <c r="F843"/>
      <c r="G843"/>
      <c r="O843"/>
    </row>
    <row r="844" spans="6:15" x14ac:dyDescent="0.2">
      <c r="F844"/>
      <c r="G844"/>
      <c r="O844"/>
    </row>
    <row r="845" spans="6:15" x14ac:dyDescent="0.2">
      <c r="F845"/>
      <c r="G845"/>
      <c r="O845"/>
    </row>
    <row r="846" spans="6:15" x14ac:dyDescent="0.2">
      <c r="F846"/>
      <c r="G846"/>
      <c r="O846"/>
    </row>
    <row r="847" spans="6:15" x14ac:dyDescent="0.2">
      <c r="F847"/>
      <c r="G847"/>
      <c r="O847"/>
    </row>
    <row r="848" spans="6:15" x14ac:dyDescent="0.2">
      <c r="F848"/>
      <c r="G848"/>
      <c r="O848"/>
    </row>
    <row r="849" spans="6:15" x14ac:dyDescent="0.2">
      <c r="F849"/>
      <c r="G849"/>
      <c r="O849"/>
    </row>
    <row r="850" spans="6:15" x14ac:dyDescent="0.2">
      <c r="F850"/>
      <c r="G850"/>
      <c r="O850"/>
    </row>
    <row r="851" spans="6:15" x14ac:dyDescent="0.2">
      <c r="F851"/>
      <c r="G851"/>
      <c r="O851"/>
    </row>
    <row r="852" spans="6:15" x14ac:dyDescent="0.2">
      <c r="F852"/>
      <c r="G852"/>
      <c r="O852"/>
    </row>
    <row r="853" spans="6:15" x14ac:dyDescent="0.2">
      <c r="F853"/>
      <c r="G853"/>
      <c r="O853"/>
    </row>
    <row r="854" spans="6:15" x14ac:dyDescent="0.2">
      <c r="F854"/>
      <c r="G854"/>
      <c r="O854"/>
    </row>
    <row r="855" spans="6:15" x14ac:dyDescent="0.2">
      <c r="F855"/>
      <c r="G855"/>
      <c r="O855"/>
    </row>
    <row r="856" spans="6:15" x14ac:dyDescent="0.2">
      <c r="F856"/>
      <c r="G856"/>
      <c r="O856"/>
    </row>
    <row r="857" spans="6:15" x14ac:dyDescent="0.2">
      <c r="F857"/>
      <c r="G857"/>
      <c r="O857"/>
    </row>
    <row r="858" spans="6:15" x14ac:dyDescent="0.2">
      <c r="F858"/>
      <c r="G858"/>
      <c r="O858"/>
    </row>
    <row r="859" spans="6:15" x14ac:dyDescent="0.2">
      <c r="F859"/>
      <c r="G859"/>
      <c r="O859"/>
    </row>
    <row r="860" spans="6:15" x14ac:dyDescent="0.2">
      <c r="F860"/>
      <c r="G860"/>
      <c r="O860"/>
    </row>
    <row r="861" spans="6:15" x14ac:dyDescent="0.2">
      <c r="F861"/>
      <c r="G861"/>
      <c r="O861"/>
    </row>
    <row r="862" spans="6:15" x14ac:dyDescent="0.2">
      <c r="F862"/>
      <c r="G862"/>
      <c r="O862"/>
    </row>
    <row r="863" spans="6:15" x14ac:dyDescent="0.2">
      <c r="F863"/>
      <c r="G863"/>
      <c r="O863"/>
    </row>
    <row r="864" spans="6:15" x14ac:dyDescent="0.2">
      <c r="F864"/>
      <c r="G864"/>
      <c r="O864"/>
    </row>
    <row r="865" spans="6:15" x14ac:dyDescent="0.2">
      <c r="F865"/>
      <c r="G865"/>
      <c r="O865"/>
    </row>
    <row r="866" spans="6:15" x14ac:dyDescent="0.2">
      <c r="F866"/>
      <c r="G866"/>
      <c r="O866"/>
    </row>
    <row r="867" spans="6:15" x14ac:dyDescent="0.2">
      <c r="F867"/>
      <c r="G867"/>
      <c r="O867"/>
    </row>
    <row r="868" spans="6:15" x14ac:dyDescent="0.2">
      <c r="F868"/>
      <c r="G868"/>
      <c r="O868"/>
    </row>
    <row r="869" spans="6:15" x14ac:dyDescent="0.2">
      <c r="F869"/>
      <c r="G869"/>
      <c r="O869"/>
    </row>
    <row r="870" spans="6:15" x14ac:dyDescent="0.2">
      <c r="F870"/>
      <c r="G870"/>
      <c r="O870"/>
    </row>
    <row r="871" spans="6:15" x14ac:dyDescent="0.2">
      <c r="F871"/>
      <c r="G871"/>
      <c r="O871"/>
    </row>
    <row r="872" spans="6:15" x14ac:dyDescent="0.2">
      <c r="F872"/>
      <c r="G872"/>
      <c r="O872"/>
    </row>
    <row r="873" spans="6:15" x14ac:dyDescent="0.2">
      <c r="F873"/>
      <c r="G873"/>
      <c r="O873"/>
    </row>
    <row r="874" spans="6:15" x14ac:dyDescent="0.2">
      <c r="F874"/>
      <c r="G874"/>
      <c r="O874"/>
    </row>
    <row r="875" spans="6:15" x14ac:dyDescent="0.2">
      <c r="F875"/>
      <c r="G875"/>
      <c r="O875"/>
    </row>
    <row r="876" spans="6:15" x14ac:dyDescent="0.2">
      <c r="F876"/>
      <c r="G876"/>
      <c r="O876"/>
    </row>
    <row r="877" spans="6:15" x14ac:dyDescent="0.2">
      <c r="F877"/>
      <c r="G877"/>
      <c r="O877"/>
    </row>
    <row r="878" spans="6:15" x14ac:dyDescent="0.2">
      <c r="F878"/>
      <c r="G878"/>
      <c r="O878"/>
    </row>
    <row r="879" spans="6:15" x14ac:dyDescent="0.2">
      <c r="F879"/>
      <c r="G879"/>
      <c r="O879"/>
    </row>
    <row r="880" spans="6:15" x14ac:dyDescent="0.2">
      <c r="F880"/>
      <c r="G880"/>
      <c r="O880"/>
    </row>
    <row r="881" spans="6:15" x14ac:dyDescent="0.2">
      <c r="F881"/>
      <c r="G881"/>
      <c r="O881"/>
    </row>
    <row r="882" spans="6:15" x14ac:dyDescent="0.2">
      <c r="F882"/>
      <c r="G882"/>
      <c r="O882"/>
    </row>
    <row r="883" spans="6:15" x14ac:dyDescent="0.2">
      <c r="F883"/>
      <c r="G883"/>
      <c r="O883"/>
    </row>
    <row r="884" spans="6:15" x14ac:dyDescent="0.2">
      <c r="F884"/>
      <c r="G884"/>
      <c r="O884"/>
    </row>
    <row r="885" spans="6:15" x14ac:dyDescent="0.2">
      <c r="F885"/>
      <c r="G885"/>
      <c r="O885"/>
    </row>
    <row r="886" spans="6:15" x14ac:dyDescent="0.2">
      <c r="F886"/>
      <c r="G886"/>
      <c r="O886"/>
    </row>
    <row r="887" spans="6:15" x14ac:dyDescent="0.2">
      <c r="F887"/>
      <c r="G887"/>
      <c r="O887"/>
    </row>
    <row r="888" spans="6:15" x14ac:dyDescent="0.2">
      <c r="F888"/>
      <c r="G888"/>
      <c r="O888"/>
    </row>
    <row r="889" spans="6:15" x14ac:dyDescent="0.2">
      <c r="F889"/>
      <c r="G889"/>
      <c r="O889"/>
    </row>
    <row r="890" spans="6:15" x14ac:dyDescent="0.2">
      <c r="F890"/>
      <c r="G890"/>
      <c r="O890"/>
    </row>
    <row r="891" spans="6:15" x14ac:dyDescent="0.2">
      <c r="F891"/>
      <c r="G891"/>
      <c r="O891"/>
    </row>
    <row r="892" spans="6:15" x14ac:dyDescent="0.2">
      <c r="F892"/>
      <c r="G892"/>
      <c r="O892"/>
    </row>
    <row r="893" spans="6:15" x14ac:dyDescent="0.2">
      <c r="F893"/>
      <c r="G893"/>
      <c r="O893"/>
    </row>
    <row r="894" spans="6:15" x14ac:dyDescent="0.2">
      <c r="F894"/>
      <c r="G894"/>
      <c r="O894"/>
    </row>
    <row r="895" spans="6:15" x14ac:dyDescent="0.2">
      <c r="F895"/>
      <c r="G895"/>
      <c r="O895"/>
    </row>
    <row r="896" spans="6:15" x14ac:dyDescent="0.2">
      <c r="F896"/>
      <c r="G896"/>
      <c r="O896"/>
    </row>
    <row r="897" spans="6:15" x14ac:dyDescent="0.2">
      <c r="F897"/>
      <c r="G897"/>
      <c r="O897"/>
    </row>
    <row r="898" spans="6:15" x14ac:dyDescent="0.2">
      <c r="F898"/>
      <c r="G898"/>
      <c r="O898"/>
    </row>
    <row r="899" spans="6:15" x14ac:dyDescent="0.2">
      <c r="F899"/>
      <c r="G899"/>
      <c r="O899"/>
    </row>
    <row r="900" spans="6:15" x14ac:dyDescent="0.2">
      <c r="F900"/>
      <c r="G900"/>
      <c r="O900"/>
    </row>
    <row r="901" spans="6:15" x14ac:dyDescent="0.2">
      <c r="F901"/>
      <c r="G901"/>
      <c r="O901"/>
    </row>
    <row r="902" spans="6:15" x14ac:dyDescent="0.2">
      <c r="F902"/>
      <c r="G902"/>
      <c r="O902"/>
    </row>
    <row r="903" spans="6:15" x14ac:dyDescent="0.2">
      <c r="F903"/>
      <c r="G903"/>
      <c r="O903"/>
    </row>
    <row r="904" spans="6:15" x14ac:dyDescent="0.2">
      <c r="F904"/>
      <c r="G904"/>
      <c r="O904"/>
    </row>
    <row r="905" spans="6:15" x14ac:dyDescent="0.2">
      <c r="F905"/>
      <c r="G905"/>
      <c r="O905"/>
    </row>
    <row r="906" spans="6:15" x14ac:dyDescent="0.2">
      <c r="F906"/>
      <c r="G906"/>
      <c r="O906"/>
    </row>
    <row r="907" spans="6:15" x14ac:dyDescent="0.2">
      <c r="F907"/>
      <c r="G907"/>
      <c r="O907"/>
    </row>
    <row r="908" spans="6:15" x14ac:dyDescent="0.2">
      <c r="F908"/>
      <c r="G908"/>
      <c r="O908"/>
    </row>
    <row r="909" spans="6:15" x14ac:dyDescent="0.2">
      <c r="F909"/>
      <c r="G909"/>
      <c r="O909"/>
    </row>
    <row r="910" spans="6:15" x14ac:dyDescent="0.2">
      <c r="F910"/>
      <c r="G910"/>
      <c r="O910"/>
    </row>
    <row r="911" spans="6:15" x14ac:dyDescent="0.2">
      <c r="F911"/>
      <c r="G911"/>
      <c r="O911"/>
    </row>
    <row r="912" spans="6:15" x14ac:dyDescent="0.2">
      <c r="F912"/>
      <c r="G912"/>
      <c r="O912"/>
    </row>
    <row r="913" spans="6:15" x14ac:dyDescent="0.2">
      <c r="F913"/>
      <c r="G913"/>
      <c r="O913"/>
    </row>
    <row r="914" spans="6:15" x14ac:dyDescent="0.2">
      <c r="F914"/>
      <c r="G914"/>
      <c r="O914"/>
    </row>
    <row r="915" spans="6:15" x14ac:dyDescent="0.2">
      <c r="F915"/>
      <c r="G915"/>
      <c r="O915"/>
    </row>
    <row r="916" spans="6:15" x14ac:dyDescent="0.2">
      <c r="F916"/>
      <c r="G916"/>
      <c r="O916"/>
    </row>
    <row r="917" spans="6:15" x14ac:dyDescent="0.2">
      <c r="F917"/>
      <c r="G917"/>
      <c r="O917"/>
    </row>
    <row r="918" spans="6:15" x14ac:dyDescent="0.2">
      <c r="F918"/>
      <c r="G918"/>
      <c r="O918"/>
    </row>
    <row r="919" spans="6:15" x14ac:dyDescent="0.2">
      <c r="F919"/>
      <c r="G919"/>
      <c r="O919"/>
    </row>
    <row r="920" spans="6:15" x14ac:dyDescent="0.2">
      <c r="F920"/>
      <c r="G920"/>
      <c r="O920"/>
    </row>
    <row r="921" spans="6:15" x14ac:dyDescent="0.2">
      <c r="F921"/>
      <c r="G921"/>
      <c r="O921"/>
    </row>
    <row r="922" spans="6:15" x14ac:dyDescent="0.2">
      <c r="F922"/>
      <c r="G922"/>
      <c r="O922"/>
    </row>
    <row r="923" spans="6:15" x14ac:dyDescent="0.2">
      <c r="F923"/>
      <c r="G923"/>
      <c r="O923"/>
    </row>
    <row r="924" spans="6:15" x14ac:dyDescent="0.2">
      <c r="F924"/>
      <c r="G924"/>
      <c r="O924"/>
    </row>
    <row r="925" spans="6:15" x14ac:dyDescent="0.2">
      <c r="F925"/>
      <c r="G925"/>
      <c r="O925"/>
    </row>
    <row r="926" spans="6:15" x14ac:dyDescent="0.2">
      <c r="F926"/>
      <c r="G926"/>
      <c r="O926"/>
    </row>
    <row r="927" spans="6:15" x14ac:dyDescent="0.2">
      <c r="F927"/>
      <c r="G927"/>
      <c r="O927"/>
    </row>
    <row r="928" spans="6:15" x14ac:dyDescent="0.2">
      <c r="F928"/>
      <c r="G928"/>
      <c r="O928"/>
    </row>
    <row r="929" spans="6:15" x14ac:dyDescent="0.2">
      <c r="F929"/>
      <c r="G929"/>
      <c r="O929"/>
    </row>
    <row r="930" spans="6:15" x14ac:dyDescent="0.2">
      <c r="F930"/>
      <c r="G930"/>
      <c r="O930"/>
    </row>
    <row r="931" spans="6:15" x14ac:dyDescent="0.2">
      <c r="F931"/>
      <c r="G931"/>
      <c r="O931"/>
    </row>
    <row r="932" spans="6:15" x14ac:dyDescent="0.2">
      <c r="F932"/>
      <c r="G932"/>
      <c r="O932"/>
    </row>
    <row r="933" spans="6:15" x14ac:dyDescent="0.2">
      <c r="F933"/>
      <c r="G933"/>
      <c r="O933"/>
    </row>
    <row r="934" spans="6:15" x14ac:dyDescent="0.2">
      <c r="F934"/>
      <c r="G934"/>
      <c r="O934"/>
    </row>
    <row r="935" spans="6:15" x14ac:dyDescent="0.2">
      <c r="F935"/>
      <c r="G935"/>
      <c r="O935"/>
    </row>
    <row r="936" spans="6:15" x14ac:dyDescent="0.2">
      <c r="F936"/>
      <c r="G936"/>
      <c r="O936"/>
    </row>
    <row r="937" spans="6:15" x14ac:dyDescent="0.2">
      <c r="F937"/>
      <c r="G937"/>
      <c r="O937"/>
    </row>
    <row r="938" spans="6:15" x14ac:dyDescent="0.2">
      <c r="F938"/>
      <c r="G938"/>
      <c r="O938"/>
    </row>
    <row r="939" spans="6:15" x14ac:dyDescent="0.2">
      <c r="F939"/>
      <c r="G939"/>
      <c r="O939"/>
    </row>
    <row r="940" spans="6:15" x14ac:dyDescent="0.2">
      <c r="F940"/>
      <c r="G940"/>
      <c r="O940"/>
    </row>
    <row r="941" spans="6:15" x14ac:dyDescent="0.2">
      <c r="F941"/>
      <c r="G941"/>
      <c r="O941"/>
    </row>
    <row r="942" spans="6:15" x14ac:dyDescent="0.2">
      <c r="F942"/>
      <c r="G942"/>
      <c r="O942"/>
    </row>
    <row r="943" spans="6:15" x14ac:dyDescent="0.2">
      <c r="F943"/>
      <c r="G943"/>
      <c r="O943"/>
    </row>
    <row r="944" spans="6:15" x14ac:dyDescent="0.2">
      <c r="F944"/>
      <c r="G944"/>
      <c r="O944"/>
    </row>
    <row r="945" spans="6:15" x14ac:dyDescent="0.2">
      <c r="F945"/>
      <c r="G945"/>
      <c r="O945"/>
    </row>
    <row r="946" spans="6:15" x14ac:dyDescent="0.2">
      <c r="F946"/>
      <c r="G946"/>
      <c r="O946"/>
    </row>
    <row r="947" spans="6:15" x14ac:dyDescent="0.2">
      <c r="F947"/>
      <c r="G947"/>
      <c r="O947"/>
    </row>
    <row r="948" spans="6:15" x14ac:dyDescent="0.2">
      <c r="F948"/>
      <c r="G948"/>
      <c r="O948"/>
    </row>
    <row r="949" spans="6:15" x14ac:dyDescent="0.2">
      <c r="F949"/>
      <c r="G949"/>
      <c r="O949"/>
    </row>
    <row r="950" spans="6:15" x14ac:dyDescent="0.2">
      <c r="F950"/>
      <c r="G950"/>
      <c r="O950"/>
    </row>
    <row r="951" spans="6:15" x14ac:dyDescent="0.2">
      <c r="F951"/>
      <c r="G951"/>
      <c r="O951"/>
    </row>
    <row r="952" spans="6:15" x14ac:dyDescent="0.2">
      <c r="F952"/>
      <c r="G952"/>
      <c r="O952"/>
    </row>
    <row r="953" spans="6:15" x14ac:dyDescent="0.2">
      <c r="F953"/>
      <c r="G953"/>
      <c r="O953"/>
    </row>
    <row r="954" spans="6:15" x14ac:dyDescent="0.2">
      <c r="F954"/>
      <c r="G954"/>
      <c r="O954"/>
    </row>
    <row r="955" spans="6:15" x14ac:dyDescent="0.2">
      <c r="F955"/>
      <c r="G955"/>
      <c r="O955"/>
    </row>
    <row r="956" spans="6:15" x14ac:dyDescent="0.2">
      <c r="F956"/>
      <c r="G956"/>
      <c r="O956"/>
    </row>
    <row r="957" spans="6:15" x14ac:dyDescent="0.2">
      <c r="F957"/>
      <c r="G957"/>
      <c r="O957"/>
    </row>
    <row r="958" spans="6:15" x14ac:dyDescent="0.2">
      <c r="F958"/>
      <c r="G958"/>
      <c r="O958"/>
    </row>
    <row r="959" spans="6:15" x14ac:dyDescent="0.2">
      <c r="F959"/>
      <c r="G959"/>
      <c r="O959"/>
    </row>
    <row r="960" spans="6:15" x14ac:dyDescent="0.2">
      <c r="F960"/>
      <c r="G960"/>
      <c r="O960"/>
    </row>
    <row r="961" spans="6:15" x14ac:dyDescent="0.2">
      <c r="F961"/>
      <c r="G961"/>
      <c r="O961"/>
    </row>
    <row r="962" spans="6:15" x14ac:dyDescent="0.2">
      <c r="F962"/>
      <c r="G962"/>
      <c r="O962"/>
    </row>
    <row r="963" spans="6:15" x14ac:dyDescent="0.2">
      <c r="F963"/>
      <c r="G963"/>
      <c r="O963"/>
    </row>
    <row r="964" spans="6:15" x14ac:dyDescent="0.2">
      <c r="F964"/>
      <c r="G964"/>
      <c r="O964"/>
    </row>
    <row r="965" spans="6:15" x14ac:dyDescent="0.2">
      <c r="F965"/>
      <c r="G965"/>
      <c r="O965"/>
    </row>
    <row r="966" spans="6:15" x14ac:dyDescent="0.2">
      <c r="F966"/>
      <c r="G966"/>
      <c r="O966"/>
    </row>
    <row r="967" spans="6:15" x14ac:dyDescent="0.2">
      <c r="F967"/>
      <c r="G967"/>
      <c r="O967"/>
    </row>
    <row r="968" spans="6:15" x14ac:dyDescent="0.2">
      <c r="F968"/>
      <c r="G968"/>
      <c r="O968"/>
    </row>
    <row r="969" spans="6:15" x14ac:dyDescent="0.2">
      <c r="F969"/>
      <c r="G969"/>
      <c r="O969"/>
    </row>
    <row r="970" spans="6:15" x14ac:dyDescent="0.2">
      <c r="F970"/>
      <c r="G970"/>
      <c r="O970"/>
    </row>
    <row r="971" spans="6:15" x14ac:dyDescent="0.2">
      <c r="F971"/>
      <c r="G971"/>
      <c r="O971"/>
    </row>
    <row r="972" spans="6:15" x14ac:dyDescent="0.2">
      <c r="F972"/>
      <c r="G972"/>
      <c r="O972"/>
    </row>
    <row r="973" spans="6:15" x14ac:dyDescent="0.2">
      <c r="F973"/>
      <c r="G973"/>
      <c r="O973"/>
    </row>
    <row r="974" spans="6:15" x14ac:dyDescent="0.2">
      <c r="F974"/>
      <c r="G974"/>
      <c r="O974"/>
    </row>
    <row r="975" spans="6:15" x14ac:dyDescent="0.2">
      <c r="F975"/>
      <c r="G975"/>
      <c r="O975"/>
    </row>
    <row r="976" spans="6:15" x14ac:dyDescent="0.2">
      <c r="F976"/>
      <c r="G976"/>
      <c r="O976"/>
    </row>
    <row r="977" spans="6:15" x14ac:dyDescent="0.2">
      <c r="F977"/>
      <c r="G977"/>
      <c r="O977"/>
    </row>
    <row r="978" spans="6:15" x14ac:dyDescent="0.2">
      <c r="F978"/>
      <c r="G978"/>
      <c r="O978"/>
    </row>
    <row r="979" spans="6:15" x14ac:dyDescent="0.2">
      <c r="F979"/>
      <c r="G979"/>
      <c r="O979"/>
    </row>
    <row r="980" spans="6:15" x14ac:dyDescent="0.2">
      <c r="F980"/>
      <c r="G980"/>
      <c r="O980"/>
    </row>
    <row r="981" spans="6:15" x14ac:dyDescent="0.2">
      <c r="F981"/>
      <c r="G981"/>
      <c r="O981"/>
    </row>
    <row r="982" spans="6:15" x14ac:dyDescent="0.2">
      <c r="F982"/>
      <c r="G982"/>
      <c r="O982"/>
    </row>
    <row r="983" spans="6:15" x14ac:dyDescent="0.2">
      <c r="F983"/>
      <c r="G983"/>
      <c r="O983"/>
    </row>
    <row r="984" spans="6:15" x14ac:dyDescent="0.2">
      <c r="F984"/>
      <c r="G984"/>
      <c r="O984"/>
    </row>
    <row r="985" spans="6:15" x14ac:dyDescent="0.2">
      <c r="F985"/>
      <c r="G985"/>
      <c r="O985"/>
    </row>
    <row r="986" spans="6:15" x14ac:dyDescent="0.2">
      <c r="F986"/>
      <c r="G986"/>
      <c r="O986"/>
    </row>
    <row r="987" spans="6:15" x14ac:dyDescent="0.2">
      <c r="F987"/>
      <c r="G987"/>
      <c r="O987"/>
    </row>
    <row r="988" spans="6:15" x14ac:dyDescent="0.2">
      <c r="F988"/>
      <c r="G988"/>
      <c r="O988"/>
    </row>
    <row r="989" spans="6:15" x14ac:dyDescent="0.2">
      <c r="F989"/>
      <c r="G989"/>
      <c r="O989"/>
    </row>
    <row r="990" spans="6:15" x14ac:dyDescent="0.2">
      <c r="F990"/>
      <c r="G990"/>
      <c r="O990"/>
    </row>
    <row r="991" spans="6:15" x14ac:dyDescent="0.2">
      <c r="F991"/>
      <c r="G991"/>
      <c r="O991"/>
    </row>
    <row r="992" spans="6:15" x14ac:dyDescent="0.2">
      <c r="F992"/>
      <c r="G992"/>
      <c r="O992"/>
    </row>
    <row r="993" spans="6:15" x14ac:dyDescent="0.2">
      <c r="F993"/>
      <c r="G993"/>
      <c r="O993"/>
    </row>
    <row r="994" spans="6:15" x14ac:dyDescent="0.2">
      <c r="F994"/>
      <c r="G994"/>
      <c r="O994"/>
    </row>
    <row r="995" spans="6:15" x14ac:dyDescent="0.2">
      <c r="F995"/>
      <c r="G995"/>
      <c r="O995"/>
    </row>
    <row r="996" spans="6:15" x14ac:dyDescent="0.2">
      <c r="F996"/>
      <c r="G996"/>
      <c r="O996"/>
    </row>
    <row r="997" spans="6:15" x14ac:dyDescent="0.2">
      <c r="F997"/>
      <c r="G997"/>
      <c r="O997"/>
    </row>
    <row r="998" spans="6:15" x14ac:dyDescent="0.2">
      <c r="F998"/>
      <c r="G998"/>
      <c r="O998"/>
    </row>
    <row r="999" spans="6:15" x14ac:dyDescent="0.2">
      <c r="F999"/>
      <c r="G999"/>
      <c r="O999"/>
    </row>
    <row r="1000" spans="6:15" x14ac:dyDescent="0.2">
      <c r="F1000"/>
      <c r="G1000"/>
      <c r="O1000"/>
    </row>
    <row r="1001" spans="6:15" x14ac:dyDescent="0.2">
      <c r="F1001"/>
      <c r="G1001"/>
      <c r="O1001"/>
    </row>
    <row r="1002" spans="6:15" x14ac:dyDescent="0.2">
      <c r="F1002"/>
      <c r="G1002"/>
      <c r="O1002"/>
    </row>
    <row r="1003" spans="6:15" x14ac:dyDescent="0.2">
      <c r="F1003"/>
      <c r="G1003"/>
      <c r="O1003"/>
    </row>
    <row r="1004" spans="6:15" x14ac:dyDescent="0.2">
      <c r="F1004"/>
      <c r="G1004"/>
      <c r="O1004"/>
    </row>
    <row r="1005" spans="6:15" x14ac:dyDescent="0.2">
      <c r="F1005"/>
      <c r="G1005"/>
      <c r="O1005"/>
    </row>
    <row r="1006" spans="6:15" x14ac:dyDescent="0.2">
      <c r="F1006"/>
      <c r="G1006"/>
      <c r="O1006"/>
    </row>
    <row r="1007" spans="6:15" x14ac:dyDescent="0.2">
      <c r="F1007"/>
      <c r="G1007"/>
      <c r="O1007"/>
    </row>
    <row r="1008" spans="6:15" x14ac:dyDescent="0.2">
      <c r="F1008"/>
      <c r="G1008"/>
      <c r="O1008"/>
    </row>
    <row r="1009" spans="6:15" x14ac:dyDescent="0.2">
      <c r="F1009"/>
      <c r="G1009"/>
      <c r="O1009"/>
    </row>
    <row r="1010" spans="6:15" x14ac:dyDescent="0.2">
      <c r="F1010"/>
      <c r="G1010"/>
      <c r="O1010"/>
    </row>
    <row r="1011" spans="6:15" x14ac:dyDescent="0.2">
      <c r="F1011"/>
      <c r="G1011"/>
      <c r="O1011"/>
    </row>
    <row r="1012" spans="6:15" x14ac:dyDescent="0.2">
      <c r="F1012"/>
      <c r="G1012"/>
      <c r="O1012"/>
    </row>
    <row r="1013" spans="6:15" x14ac:dyDescent="0.2">
      <c r="F1013"/>
      <c r="G1013"/>
      <c r="O1013"/>
    </row>
    <row r="1014" spans="6:15" x14ac:dyDescent="0.2">
      <c r="F1014"/>
      <c r="G1014"/>
      <c r="O1014"/>
    </row>
    <row r="1015" spans="6:15" x14ac:dyDescent="0.2">
      <c r="F1015"/>
      <c r="G1015"/>
      <c r="O1015"/>
    </row>
    <row r="1016" spans="6:15" x14ac:dyDescent="0.2">
      <c r="F1016"/>
      <c r="G1016"/>
      <c r="O1016"/>
    </row>
    <row r="1017" spans="6:15" x14ac:dyDescent="0.2">
      <c r="F1017"/>
      <c r="G1017"/>
      <c r="O1017"/>
    </row>
    <row r="1018" spans="6:15" x14ac:dyDescent="0.2">
      <c r="F1018"/>
      <c r="G1018"/>
      <c r="O1018"/>
    </row>
    <row r="1019" spans="6:15" x14ac:dyDescent="0.2">
      <c r="F1019"/>
      <c r="G1019"/>
      <c r="O1019"/>
    </row>
    <row r="1020" spans="6:15" x14ac:dyDescent="0.2">
      <c r="F1020"/>
      <c r="G1020"/>
      <c r="O1020"/>
    </row>
    <row r="1021" spans="6:15" x14ac:dyDescent="0.2">
      <c r="F1021"/>
      <c r="G1021"/>
      <c r="O1021"/>
    </row>
    <row r="1022" spans="6:15" x14ac:dyDescent="0.2">
      <c r="F1022"/>
      <c r="G1022"/>
      <c r="O1022"/>
    </row>
    <row r="1023" spans="6:15" x14ac:dyDescent="0.2">
      <c r="F1023"/>
      <c r="G1023"/>
      <c r="O1023"/>
    </row>
    <row r="1024" spans="6:15" x14ac:dyDescent="0.2">
      <c r="F1024"/>
      <c r="G1024"/>
      <c r="O1024"/>
    </row>
    <row r="1025" spans="6:15" x14ac:dyDescent="0.2">
      <c r="F1025"/>
      <c r="G1025"/>
      <c r="O1025"/>
    </row>
    <row r="1026" spans="6:15" x14ac:dyDescent="0.2">
      <c r="F1026"/>
      <c r="G1026"/>
      <c r="O1026"/>
    </row>
    <row r="1027" spans="6:15" x14ac:dyDescent="0.2">
      <c r="F1027"/>
      <c r="G1027"/>
      <c r="O1027"/>
    </row>
    <row r="1028" spans="6:15" x14ac:dyDescent="0.2">
      <c r="F1028"/>
      <c r="G1028"/>
      <c r="O1028"/>
    </row>
    <row r="1029" spans="6:15" x14ac:dyDescent="0.2">
      <c r="F1029"/>
      <c r="G1029"/>
      <c r="O1029"/>
    </row>
    <row r="1030" spans="6:15" x14ac:dyDescent="0.2">
      <c r="F1030"/>
      <c r="G1030"/>
      <c r="O1030"/>
    </row>
    <row r="1031" spans="6:15" x14ac:dyDescent="0.2">
      <c r="F1031"/>
      <c r="G1031"/>
      <c r="O1031"/>
    </row>
    <row r="1032" spans="6:15" x14ac:dyDescent="0.2">
      <c r="F1032"/>
      <c r="G1032"/>
      <c r="O1032"/>
    </row>
    <row r="1033" spans="6:15" x14ac:dyDescent="0.2">
      <c r="F1033"/>
      <c r="G1033"/>
      <c r="O1033"/>
    </row>
    <row r="1034" spans="6:15" x14ac:dyDescent="0.2">
      <c r="F1034"/>
      <c r="G1034"/>
      <c r="O1034"/>
    </row>
    <row r="1035" spans="6:15" x14ac:dyDescent="0.2">
      <c r="F1035"/>
      <c r="G1035"/>
      <c r="O1035"/>
    </row>
    <row r="1036" spans="6:15" x14ac:dyDescent="0.2">
      <c r="F1036"/>
      <c r="G1036"/>
      <c r="O1036"/>
    </row>
    <row r="1037" spans="6:15" x14ac:dyDescent="0.2">
      <c r="F1037"/>
      <c r="G1037"/>
      <c r="O1037"/>
    </row>
    <row r="1038" spans="6:15" x14ac:dyDescent="0.2">
      <c r="F1038"/>
      <c r="G1038"/>
      <c r="O1038"/>
    </row>
    <row r="1039" spans="6:15" x14ac:dyDescent="0.2">
      <c r="F1039"/>
      <c r="G1039"/>
      <c r="O1039"/>
    </row>
    <row r="1040" spans="6:15" x14ac:dyDescent="0.2">
      <c r="F1040"/>
      <c r="G1040"/>
      <c r="O1040"/>
    </row>
    <row r="1041" spans="6:15" x14ac:dyDescent="0.2">
      <c r="F1041"/>
      <c r="G1041"/>
      <c r="O1041"/>
    </row>
    <row r="1042" spans="6:15" x14ac:dyDescent="0.2">
      <c r="F1042"/>
      <c r="G1042"/>
      <c r="O1042"/>
    </row>
    <row r="1043" spans="6:15" x14ac:dyDescent="0.2">
      <c r="F1043"/>
      <c r="G1043"/>
      <c r="O1043"/>
    </row>
    <row r="1044" spans="6:15" x14ac:dyDescent="0.2">
      <c r="F1044"/>
      <c r="G1044"/>
      <c r="O1044"/>
    </row>
    <row r="1045" spans="6:15" x14ac:dyDescent="0.2">
      <c r="F1045"/>
      <c r="G1045"/>
      <c r="O1045"/>
    </row>
    <row r="1046" spans="6:15" x14ac:dyDescent="0.2">
      <c r="F1046"/>
      <c r="G1046"/>
      <c r="O1046"/>
    </row>
    <row r="1047" spans="6:15" x14ac:dyDescent="0.2">
      <c r="F1047"/>
      <c r="G1047"/>
      <c r="O1047"/>
    </row>
    <row r="1048" spans="6:15" x14ac:dyDescent="0.2">
      <c r="F1048"/>
      <c r="G1048"/>
      <c r="O1048"/>
    </row>
    <row r="1049" spans="6:15" x14ac:dyDescent="0.2">
      <c r="F1049"/>
      <c r="G1049"/>
      <c r="O1049"/>
    </row>
    <row r="1050" spans="6:15" x14ac:dyDescent="0.2">
      <c r="F1050"/>
      <c r="G1050"/>
      <c r="O1050"/>
    </row>
    <row r="1051" spans="6:15" x14ac:dyDescent="0.2">
      <c r="F1051"/>
      <c r="G1051"/>
      <c r="O1051"/>
    </row>
    <row r="1052" spans="6:15" x14ac:dyDescent="0.2">
      <c r="F1052"/>
      <c r="G1052"/>
      <c r="O1052"/>
    </row>
    <row r="1053" spans="6:15" x14ac:dyDescent="0.2">
      <c r="F1053"/>
      <c r="G1053"/>
      <c r="O1053"/>
    </row>
    <row r="1054" spans="6:15" x14ac:dyDescent="0.2">
      <c r="F1054"/>
      <c r="G1054"/>
      <c r="O1054"/>
    </row>
    <row r="1055" spans="6:15" x14ac:dyDescent="0.2">
      <c r="F1055"/>
      <c r="G1055"/>
      <c r="O1055"/>
    </row>
    <row r="1056" spans="6:15" x14ac:dyDescent="0.2">
      <c r="F1056"/>
      <c r="G1056"/>
      <c r="O1056"/>
    </row>
    <row r="1057" spans="6:15" x14ac:dyDescent="0.2">
      <c r="F1057"/>
      <c r="G1057"/>
      <c r="O1057"/>
    </row>
    <row r="1058" spans="6:15" x14ac:dyDescent="0.2">
      <c r="F1058"/>
      <c r="G1058"/>
      <c r="O1058"/>
    </row>
    <row r="1059" spans="6:15" x14ac:dyDescent="0.2">
      <c r="F1059"/>
      <c r="G1059"/>
      <c r="O1059"/>
    </row>
    <row r="1060" spans="6:15" x14ac:dyDescent="0.2">
      <c r="F1060"/>
      <c r="G1060"/>
      <c r="O1060"/>
    </row>
    <row r="1061" spans="6:15" x14ac:dyDescent="0.2">
      <c r="F1061"/>
      <c r="G1061"/>
      <c r="O1061"/>
    </row>
    <row r="1062" spans="6:15" x14ac:dyDescent="0.2">
      <c r="F1062"/>
      <c r="G1062"/>
      <c r="O1062"/>
    </row>
    <row r="1063" spans="6:15" x14ac:dyDescent="0.2">
      <c r="F1063"/>
      <c r="G1063"/>
      <c r="O1063"/>
    </row>
    <row r="1064" spans="6:15" x14ac:dyDescent="0.2">
      <c r="F1064"/>
      <c r="G1064"/>
      <c r="O1064"/>
    </row>
    <row r="1065" spans="6:15" x14ac:dyDescent="0.2">
      <c r="F1065"/>
      <c r="G1065"/>
      <c r="O1065"/>
    </row>
    <row r="1066" spans="6:15" x14ac:dyDescent="0.2">
      <c r="F1066"/>
      <c r="G1066"/>
      <c r="O1066"/>
    </row>
    <row r="1067" spans="6:15" x14ac:dyDescent="0.2">
      <c r="F1067"/>
      <c r="G1067"/>
      <c r="O1067"/>
    </row>
    <row r="1068" spans="6:15" x14ac:dyDescent="0.2">
      <c r="F1068"/>
      <c r="G1068"/>
      <c r="O1068"/>
    </row>
    <row r="1069" spans="6:15" x14ac:dyDescent="0.2">
      <c r="F1069"/>
      <c r="G1069"/>
      <c r="O1069"/>
    </row>
    <row r="1070" spans="6:15" x14ac:dyDescent="0.2">
      <c r="F1070"/>
      <c r="G1070"/>
      <c r="O1070"/>
    </row>
    <row r="1071" spans="6:15" x14ac:dyDescent="0.2">
      <c r="F1071"/>
      <c r="G1071"/>
      <c r="O1071"/>
    </row>
    <row r="1072" spans="6:15" x14ac:dyDescent="0.2">
      <c r="F1072"/>
      <c r="G1072"/>
      <c r="O1072"/>
    </row>
    <row r="1073" spans="6:15" x14ac:dyDescent="0.2">
      <c r="F1073"/>
      <c r="G1073"/>
      <c r="O1073"/>
    </row>
    <row r="1074" spans="6:15" x14ac:dyDescent="0.2">
      <c r="F1074"/>
      <c r="G1074"/>
      <c r="O1074"/>
    </row>
    <row r="1075" spans="6:15" x14ac:dyDescent="0.2">
      <c r="F1075"/>
      <c r="G1075"/>
      <c r="O1075"/>
    </row>
    <row r="1076" spans="6:15" x14ac:dyDescent="0.2">
      <c r="F1076"/>
      <c r="G1076"/>
      <c r="O1076"/>
    </row>
    <row r="1077" spans="6:15" x14ac:dyDescent="0.2">
      <c r="F1077"/>
      <c r="G1077"/>
      <c r="O1077"/>
    </row>
    <row r="1078" spans="6:15" x14ac:dyDescent="0.2">
      <c r="F1078"/>
      <c r="G1078"/>
      <c r="O1078"/>
    </row>
    <row r="1079" spans="6:15" x14ac:dyDescent="0.2">
      <c r="F1079"/>
      <c r="G1079"/>
      <c r="O1079"/>
    </row>
    <row r="1080" spans="6:15" x14ac:dyDescent="0.2">
      <c r="F1080"/>
      <c r="G1080"/>
      <c r="O1080"/>
    </row>
    <row r="1081" spans="6:15" x14ac:dyDescent="0.2">
      <c r="F1081"/>
      <c r="G1081"/>
      <c r="O1081"/>
    </row>
    <row r="1082" spans="6:15" x14ac:dyDescent="0.2">
      <c r="F1082"/>
      <c r="G1082"/>
      <c r="O1082"/>
    </row>
    <row r="1083" spans="6:15" x14ac:dyDescent="0.2">
      <c r="F1083"/>
      <c r="G1083"/>
      <c r="O1083"/>
    </row>
    <row r="1084" spans="6:15" x14ac:dyDescent="0.2">
      <c r="F1084"/>
      <c r="G1084"/>
      <c r="O1084"/>
    </row>
    <row r="1085" spans="6:15" x14ac:dyDescent="0.2">
      <c r="F1085"/>
      <c r="G1085"/>
      <c r="O1085"/>
    </row>
    <row r="1086" spans="6:15" x14ac:dyDescent="0.2">
      <c r="F1086"/>
      <c r="G1086"/>
      <c r="O1086"/>
    </row>
    <row r="1087" spans="6:15" x14ac:dyDescent="0.2">
      <c r="F1087"/>
      <c r="G1087"/>
      <c r="O1087"/>
    </row>
    <row r="1088" spans="6:15" x14ac:dyDescent="0.2">
      <c r="F1088"/>
      <c r="G1088"/>
      <c r="O1088"/>
    </row>
    <row r="1089" spans="6:15" x14ac:dyDescent="0.2">
      <c r="F1089"/>
      <c r="G1089"/>
      <c r="O1089"/>
    </row>
    <row r="1090" spans="6:15" x14ac:dyDescent="0.2">
      <c r="F1090"/>
      <c r="G1090"/>
      <c r="O1090"/>
    </row>
    <row r="1091" spans="6:15" x14ac:dyDescent="0.2">
      <c r="F1091"/>
      <c r="G1091"/>
      <c r="O1091"/>
    </row>
    <row r="1092" spans="6:15" x14ac:dyDescent="0.2">
      <c r="F1092"/>
      <c r="G1092"/>
      <c r="O1092"/>
    </row>
    <row r="1093" spans="6:15" x14ac:dyDescent="0.2">
      <c r="F1093"/>
      <c r="G1093"/>
      <c r="O1093"/>
    </row>
    <row r="1094" spans="6:15" x14ac:dyDescent="0.2">
      <c r="F1094"/>
      <c r="G1094"/>
      <c r="O1094"/>
    </row>
    <row r="1095" spans="6:15" x14ac:dyDescent="0.2">
      <c r="F1095"/>
      <c r="G1095"/>
      <c r="O1095"/>
    </row>
    <row r="1096" spans="6:15" x14ac:dyDescent="0.2">
      <c r="F1096"/>
      <c r="G1096"/>
      <c r="O1096"/>
    </row>
    <row r="1097" spans="6:15" x14ac:dyDescent="0.2">
      <c r="F1097"/>
      <c r="G1097"/>
      <c r="O1097"/>
    </row>
    <row r="1098" spans="6:15" x14ac:dyDescent="0.2">
      <c r="F1098"/>
      <c r="G1098"/>
      <c r="O1098"/>
    </row>
    <row r="1099" spans="6:15" x14ac:dyDescent="0.2">
      <c r="F1099"/>
      <c r="G1099"/>
      <c r="O1099"/>
    </row>
    <row r="1100" spans="6:15" x14ac:dyDescent="0.2">
      <c r="F1100"/>
      <c r="G1100"/>
      <c r="O1100"/>
    </row>
    <row r="1101" spans="6:15" x14ac:dyDescent="0.2">
      <c r="F1101"/>
      <c r="G1101"/>
      <c r="O1101"/>
    </row>
    <row r="1102" spans="6:15" x14ac:dyDescent="0.2">
      <c r="F1102"/>
      <c r="G1102"/>
      <c r="O1102"/>
    </row>
    <row r="1103" spans="6:15" x14ac:dyDescent="0.2">
      <c r="F1103"/>
      <c r="G1103"/>
      <c r="O1103"/>
    </row>
    <row r="1104" spans="6:15" x14ac:dyDescent="0.2">
      <c r="F1104"/>
      <c r="G1104"/>
      <c r="O1104"/>
    </row>
    <row r="1105" spans="6:15" x14ac:dyDescent="0.2">
      <c r="F1105"/>
      <c r="G1105"/>
      <c r="O1105"/>
    </row>
    <row r="1106" spans="6:15" x14ac:dyDescent="0.2">
      <c r="F1106"/>
      <c r="G1106"/>
      <c r="O1106"/>
    </row>
    <row r="1107" spans="6:15" x14ac:dyDescent="0.2">
      <c r="F1107"/>
      <c r="G1107"/>
      <c r="O1107"/>
    </row>
    <row r="1108" spans="6:15" x14ac:dyDescent="0.2">
      <c r="F1108"/>
      <c r="G1108"/>
      <c r="O1108"/>
    </row>
    <row r="1109" spans="6:15" x14ac:dyDescent="0.2">
      <c r="F1109"/>
      <c r="G1109"/>
      <c r="O1109"/>
    </row>
    <row r="1110" spans="6:15" x14ac:dyDescent="0.2">
      <c r="F1110"/>
      <c r="G1110"/>
      <c r="O1110"/>
    </row>
    <row r="1111" spans="6:15" x14ac:dyDescent="0.2">
      <c r="F1111"/>
      <c r="G1111"/>
      <c r="O1111"/>
    </row>
    <row r="1112" spans="6:15" x14ac:dyDescent="0.2">
      <c r="F1112"/>
      <c r="G1112"/>
      <c r="O1112"/>
    </row>
    <row r="1113" spans="6:15" x14ac:dyDescent="0.2">
      <c r="F1113"/>
      <c r="G1113"/>
      <c r="O1113"/>
    </row>
    <row r="1114" spans="6:15" x14ac:dyDescent="0.2">
      <c r="F1114"/>
      <c r="G1114"/>
      <c r="O1114"/>
    </row>
    <row r="1115" spans="6:15" x14ac:dyDescent="0.2">
      <c r="F1115"/>
      <c r="G1115"/>
      <c r="O1115"/>
    </row>
    <row r="1116" spans="6:15" x14ac:dyDescent="0.2">
      <c r="F1116"/>
      <c r="G1116"/>
      <c r="O1116"/>
    </row>
    <row r="1117" spans="6:15" x14ac:dyDescent="0.2">
      <c r="F1117"/>
      <c r="G1117"/>
      <c r="O1117"/>
    </row>
    <row r="1118" spans="6:15" x14ac:dyDescent="0.2">
      <c r="F1118"/>
      <c r="G1118"/>
      <c r="O1118"/>
    </row>
    <row r="1119" spans="6:15" x14ac:dyDescent="0.2">
      <c r="F1119"/>
      <c r="G1119"/>
      <c r="O1119"/>
    </row>
    <row r="1120" spans="6:15" x14ac:dyDescent="0.2">
      <c r="F1120"/>
      <c r="G1120"/>
      <c r="O1120"/>
    </row>
    <row r="1121" spans="6:15" x14ac:dyDescent="0.2">
      <c r="F1121"/>
      <c r="G1121"/>
      <c r="O1121"/>
    </row>
    <row r="1122" spans="6:15" x14ac:dyDescent="0.2">
      <c r="F1122"/>
      <c r="G1122"/>
      <c r="O1122"/>
    </row>
    <row r="1123" spans="6:15" x14ac:dyDescent="0.2">
      <c r="F1123"/>
      <c r="G1123"/>
      <c r="O1123"/>
    </row>
    <row r="1124" spans="6:15" x14ac:dyDescent="0.2">
      <c r="F1124"/>
      <c r="G1124"/>
      <c r="O1124"/>
    </row>
    <row r="1125" spans="6:15" x14ac:dyDescent="0.2">
      <c r="F1125"/>
      <c r="G1125"/>
      <c r="O1125"/>
    </row>
    <row r="1126" spans="6:15" x14ac:dyDescent="0.2">
      <c r="F1126"/>
      <c r="G1126"/>
      <c r="O1126"/>
    </row>
    <row r="1127" spans="6:15" x14ac:dyDescent="0.2">
      <c r="F1127"/>
      <c r="G1127"/>
      <c r="O1127"/>
    </row>
    <row r="1128" spans="6:15" x14ac:dyDescent="0.2">
      <c r="F1128"/>
      <c r="G1128"/>
      <c r="O1128"/>
    </row>
    <row r="1129" spans="6:15" x14ac:dyDescent="0.2">
      <c r="F1129"/>
      <c r="G1129"/>
      <c r="O1129"/>
    </row>
    <row r="1130" spans="6:15" x14ac:dyDescent="0.2">
      <c r="F1130"/>
      <c r="G1130"/>
      <c r="O1130"/>
    </row>
    <row r="1131" spans="6:15" x14ac:dyDescent="0.2">
      <c r="F1131"/>
      <c r="G1131"/>
      <c r="O1131"/>
    </row>
    <row r="1132" spans="6:15" x14ac:dyDescent="0.2">
      <c r="F1132"/>
      <c r="G1132"/>
      <c r="O1132"/>
    </row>
    <row r="1133" spans="6:15" x14ac:dyDescent="0.2">
      <c r="F1133"/>
      <c r="G1133"/>
      <c r="O1133"/>
    </row>
    <row r="1134" spans="6:15" x14ac:dyDescent="0.2">
      <c r="F1134"/>
      <c r="G1134"/>
      <c r="O1134"/>
    </row>
    <row r="1135" spans="6:15" x14ac:dyDescent="0.2">
      <c r="F1135"/>
      <c r="G1135"/>
      <c r="O1135"/>
    </row>
    <row r="1136" spans="6:15" x14ac:dyDescent="0.2">
      <c r="F1136"/>
      <c r="G1136"/>
      <c r="O1136"/>
    </row>
    <row r="1137" spans="6:15" x14ac:dyDescent="0.2">
      <c r="F1137"/>
      <c r="G1137"/>
      <c r="O1137"/>
    </row>
    <row r="1138" spans="6:15" x14ac:dyDescent="0.2">
      <c r="F1138"/>
      <c r="G1138"/>
      <c r="O1138"/>
    </row>
    <row r="1139" spans="6:15" x14ac:dyDescent="0.2">
      <c r="F1139"/>
      <c r="G1139"/>
      <c r="O1139"/>
    </row>
    <row r="1140" spans="6:15" x14ac:dyDescent="0.2">
      <c r="F1140"/>
      <c r="G1140"/>
      <c r="O1140"/>
    </row>
    <row r="1141" spans="6:15" x14ac:dyDescent="0.2">
      <c r="F1141"/>
      <c r="G1141"/>
      <c r="O1141"/>
    </row>
    <row r="1142" spans="6:15" x14ac:dyDescent="0.2">
      <c r="F1142"/>
      <c r="G1142"/>
      <c r="O1142"/>
    </row>
    <row r="1143" spans="6:15" x14ac:dyDescent="0.2">
      <c r="F1143"/>
      <c r="G1143"/>
      <c r="O1143"/>
    </row>
    <row r="1144" spans="6:15" x14ac:dyDescent="0.2">
      <c r="F1144"/>
      <c r="G1144"/>
      <c r="O1144"/>
    </row>
    <row r="1145" spans="6:15" x14ac:dyDescent="0.2">
      <c r="F1145"/>
      <c r="G1145"/>
      <c r="O1145"/>
    </row>
    <row r="1146" spans="6:15" x14ac:dyDescent="0.2">
      <c r="F1146"/>
      <c r="G1146"/>
      <c r="O1146"/>
    </row>
    <row r="1147" spans="6:15" x14ac:dyDescent="0.2">
      <c r="F1147"/>
      <c r="G1147"/>
      <c r="O1147"/>
    </row>
    <row r="1148" spans="6:15" x14ac:dyDescent="0.2">
      <c r="F1148"/>
      <c r="G1148"/>
      <c r="O1148"/>
    </row>
    <row r="1149" spans="6:15" x14ac:dyDescent="0.2">
      <c r="F1149"/>
      <c r="G1149"/>
      <c r="O1149"/>
    </row>
    <row r="1150" spans="6:15" x14ac:dyDescent="0.2">
      <c r="F1150"/>
      <c r="G1150"/>
      <c r="O1150"/>
    </row>
    <row r="1151" spans="6:15" x14ac:dyDescent="0.2">
      <c r="F1151"/>
      <c r="G1151"/>
      <c r="O1151"/>
    </row>
    <row r="1152" spans="6:15" x14ac:dyDescent="0.2">
      <c r="F1152"/>
      <c r="G1152"/>
      <c r="O1152"/>
    </row>
    <row r="1153" spans="6:15" x14ac:dyDescent="0.2">
      <c r="F1153"/>
      <c r="G1153"/>
      <c r="O1153"/>
    </row>
    <row r="1154" spans="6:15" x14ac:dyDescent="0.2">
      <c r="F1154"/>
      <c r="G1154"/>
      <c r="O1154"/>
    </row>
    <row r="1155" spans="6:15" x14ac:dyDescent="0.2">
      <c r="F1155"/>
      <c r="G1155"/>
      <c r="O1155"/>
    </row>
    <row r="1156" spans="6:15" x14ac:dyDescent="0.2">
      <c r="F1156"/>
      <c r="G1156"/>
      <c r="O1156"/>
    </row>
    <row r="1157" spans="6:15" x14ac:dyDescent="0.2">
      <c r="F1157"/>
      <c r="G1157"/>
      <c r="O1157"/>
    </row>
    <row r="1158" spans="6:15" x14ac:dyDescent="0.2">
      <c r="F1158"/>
      <c r="G1158"/>
      <c r="O1158"/>
    </row>
    <row r="1159" spans="6:15" x14ac:dyDescent="0.2">
      <c r="F1159"/>
      <c r="G1159"/>
      <c r="O1159"/>
    </row>
    <row r="1160" spans="6:15" x14ac:dyDescent="0.2">
      <c r="F1160"/>
      <c r="G1160"/>
      <c r="O1160"/>
    </row>
    <row r="1161" spans="6:15" x14ac:dyDescent="0.2">
      <c r="F1161"/>
      <c r="G1161"/>
      <c r="O1161"/>
    </row>
    <row r="1162" spans="6:15" x14ac:dyDescent="0.2">
      <c r="F1162"/>
      <c r="G1162"/>
      <c r="O1162"/>
    </row>
    <row r="1163" spans="6:15" x14ac:dyDescent="0.2">
      <c r="F1163"/>
      <c r="G1163"/>
      <c r="O1163"/>
    </row>
    <row r="1164" spans="6:15" x14ac:dyDescent="0.2">
      <c r="F1164"/>
      <c r="G1164"/>
      <c r="O1164"/>
    </row>
    <row r="1165" spans="6:15" x14ac:dyDescent="0.2">
      <c r="F1165"/>
      <c r="G1165"/>
      <c r="O1165"/>
    </row>
    <row r="1166" spans="6:15" x14ac:dyDescent="0.2">
      <c r="F1166"/>
      <c r="G1166"/>
      <c r="O1166"/>
    </row>
    <row r="1167" spans="6:15" x14ac:dyDescent="0.2">
      <c r="F1167"/>
      <c r="G1167"/>
      <c r="O1167"/>
    </row>
    <row r="1168" spans="6:15" x14ac:dyDescent="0.2">
      <c r="F1168"/>
      <c r="G1168"/>
      <c r="O1168"/>
    </row>
    <row r="1169" spans="6:15" x14ac:dyDescent="0.2">
      <c r="F1169"/>
      <c r="G1169"/>
      <c r="O1169"/>
    </row>
    <row r="1170" spans="6:15" x14ac:dyDescent="0.2">
      <c r="F1170"/>
      <c r="G1170"/>
      <c r="O1170"/>
    </row>
    <row r="1171" spans="6:15" x14ac:dyDescent="0.2">
      <c r="F1171"/>
      <c r="G1171"/>
      <c r="O1171"/>
    </row>
    <row r="1172" spans="6:15" x14ac:dyDescent="0.2">
      <c r="F1172"/>
      <c r="G1172"/>
      <c r="O1172"/>
    </row>
    <row r="1173" spans="6:15" x14ac:dyDescent="0.2">
      <c r="F1173"/>
      <c r="G1173"/>
      <c r="O1173"/>
    </row>
    <row r="1174" spans="6:15" x14ac:dyDescent="0.2">
      <c r="F1174"/>
      <c r="G1174"/>
      <c r="O1174"/>
    </row>
    <row r="1175" spans="6:15" x14ac:dyDescent="0.2">
      <c r="F1175"/>
      <c r="G1175"/>
      <c r="O1175"/>
    </row>
    <row r="1176" spans="6:15" x14ac:dyDescent="0.2">
      <c r="F1176"/>
      <c r="G1176"/>
      <c r="O1176"/>
    </row>
    <row r="1177" spans="6:15" x14ac:dyDescent="0.2">
      <c r="F1177"/>
      <c r="G1177"/>
      <c r="O1177"/>
    </row>
    <row r="1178" spans="6:15" x14ac:dyDescent="0.2">
      <c r="F1178"/>
      <c r="G1178"/>
      <c r="O1178"/>
    </row>
    <row r="1179" spans="6:15" x14ac:dyDescent="0.2">
      <c r="F1179"/>
      <c r="G1179"/>
      <c r="O1179"/>
    </row>
    <row r="1180" spans="6:15" x14ac:dyDescent="0.2">
      <c r="F1180"/>
      <c r="G1180"/>
      <c r="O1180"/>
    </row>
    <row r="1181" spans="6:15" x14ac:dyDescent="0.2">
      <c r="F1181"/>
      <c r="G1181"/>
      <c r="O1181"/>
    </row>
    <row r="1182" spans="6:15" x14ac:dyDescent="0.2">
      <c r="F1182"/>
      <c r="G1182"/>
      <c r="O1182"/>
    </row>
    <row r="1183" spans="6:15" x14ac:dyDescent="0.2">
      <c r="F1183"/>
      <c r="G1183"/>
      <c r="O1183"/>
    </row>
    <row r="1184" spans="6:15" x14ac:dyDescent="0.2">
      <c r="F1184"/>
      <c r="G1184"/>
      <c r="O1184"/>
    </row>
    <row r="1185" spans="6:15" x14ac:dyDescent="0.2">
      <c r="F1185"/>
      <c r="G1185"/>
      <c r="O1185"/>
    </row>
    <row r="1186" spans="6:15" x14ac:dyDescent="0.2">
      <c r="F1186"/>
      <c r="G1186"/>
      <c r="O1186"/>
    </row>
    <row r="1187" spans="6:15" x14ac:dyDescent="0.2">
      <c r="F1187"/>
      <c r="G1187"/>
      <c r="O1187"/>
    </row>
    <row r="1188" spans="6:15" x14ac:dyDescent="0.2">
      <c r="F1188"/>
      <c r="G1188"/>
      <c r="O1188"/>
    </row>
    <row r="1189" spans="6:15" x14ac:dyDescent="0.2">
      <c r="F1189"/>
      <c r="G1189"/>
      <c r="O1189"/>
    </row>
    <row r="1190" spans="6:15" x14ac:dyDescent="0.2">
      <c r="F1190"/>
      <c r="G1190"/>
      <c r="O1190"/>
    </row>
    <row r="1191" spans="6:15" x14ac:dyDescent="0.2">
      <c r="F1191"/>
      <c r="G1191"/>
      <c r="O1191"/>
    </row>
    <row r="1192" spans="6:15" x14ac:dyDescent="0.2">
      <c r="F1192"/>
      <c r="G1192"/>
      <c r="O1192"/>
    </row>
    <row r="1193" spans="6:15" x14ac:dyDescent="0.2">
      <c r="F1193"/>
      <c r="G1193"/>
      <c r="O1193"/>
    </row>
    <row r="1194" spans="6:15" x14ac:dyDescent="0.2">
      <c r="F1194"/>
      <c r="G1194"/>
      <c r="O1194"/>
    </row>
    <row r="1195" spans="6:15" x14ac:dyDescent="0.2">
      <c r="F1195"/>
      <c r="G1195"/>
      <c r="O1195"/>
    </row>
    <row r="1196" spans="6:15" x14ac:dyDescent="0.2">
      <c r="F1196"/>
      <c r="G1196"/>
      <c r="O1196"/>
    </row>
    <row r="1197" spans="6:15" x14ac:dyDescent="0.2">
      <c r="F1197"/>
      <c r="G1197"/>
      <c r="O1197"/>
    </row>
    <row r="1198" spans="6:15" x14ac:dyDescent="0.2">
      <c r="F1198"/>
      <c r="G1198"/>
      <c r="O1198"/>
    </row>
    <row r="1199" spans="6:15" x14ac:dyDescent="0.2">
      <c r="F1199"/>
      <c r="G1199"/>
      <c r="O1199"/>
    </row>
    <row r="1200" spans="6:15" x14ac:dyDescent="0.2">
      <c r="F1200"/>
      <c r="G1200"/>
      <c r="O1200"/>
    </row>
    <row r="1201" spans="6:15" x14ac:dyDescent="0.2">
      <c r="F1201"/>
      <c r="G1201"/>
      <c r="O1201"/>
    </row>
    <row r="1202" spans="6:15" x14ac:dyDescent="0.2">
      <c r="F1202"/>
      <c r="G1202"/>
      <c r="O1202"/>
    </row>
    <row r="1203" spans="6:15" x14ac:dyDescent="0.2">
      <c r="F1203"/>
      <c r="G1203"/>
      <c r="O1203"/>
    </row>
    <row r="1204" spans="6:15" x14ac:dyDescent="0.2">
      <c r="F1204"/>
      <c r="G1204"/>
      <c r="O1204"/>
    </row>
    <row r="1205" spans="6:15" x14ac:dyDescent="0.2">
      <c r="F1205"/>
      <c r="G1205"/>
      <c r="O1205"/>
    </row>
    <row r="1206" spans="6:15" x14ac:dyDescent="0.2">
      <c r="F1206"/>
      <c r="G1206"/>
      <c r="O1206"/>
    </row>
    <row r="1207" spans="6:15" x14ac:dyDescent="0.2">
      <c r="F1207"/>
      <c r="G1207"/>
      <c r="O1207"/>
    </row>
    <row r="1208" spans="6:15" x14ac:dyDescent="0.2">
      <c r="F1208"/>
      <c r="G1208"/>
      <c r="O1208"/>
    </row>
    <row r="1209" spans="6:15" x14ac:dyDescent="0.2">
      <c r="F1209"/>
      <c r="G1209"/>
      <c r="O1209"/>
    </row>
    <row r="1210" spans="6:15" x14ac:dyDescent="0.2">
      <c r="F1210"/>
      <c r="G1210"/>
      <c r="O1210"/>
    </row>
    <row r="1211" spans="6:15" x14ac:dyDescent="0.2">
      <c r="F1211"/>
      <c r="G1211"/>
      <c r="O1211"/>
    </row>
    <row r="1212" spans="6:15" x14ac:dyDescent="0.2">
      <c r="F1212"/>
      <c r="G1212"/>
      <c r="O1212"/>
    </row>
    <row r="1213" spans="6:15" x14ac:dyDescent="0.2">
      <c r="F1213"/>
      <c r="G1213"/>
      <c r="O1213"/>
    </row>
    <row r="1214" spans="6:15" x14ac:dyDescent="0.2">
      <c r="F1214"/>
      <c r="G1214"/>
      <c r="O1214"/>
    </row>
    <row r="1215" spans="6:15" x14ac:dyDescent="0.2">
      <c r="F1215"/>
      <c r="G1215"/>
      <c r="O1215"/>
    </row>
    <row r="1216" spans="6:15" x14ac:dyDescent="0.2">
      <c r="F1216"/>
      <c r="G1216"/>
      <c r="O1216"/>
    </row>
    <row r="1217" spans="6:15" x14ac:dyDescent="0.2">
      <c r="F1217"/>
      <c r="G1217"/>
      <c r="O1217"/>
    </row>
    <row r="1218" spans="6:15" x14ac:dyDescent="0.2">
      <c r="F1218"/>
      <c r="G1218"/>
      <c r="O1218"/>
    </row>
    <row r="1219" spans="6:15" x14ac:dyDescent="0.2">
      <c r="F1219"/>
      <c r="G1219"/>
      <c r="O1219"/>
    </row>
    <row r="1220" spans="6:15" x14ac:dyDescent="0.2">
      <c r="F1220"/>
      <c r="G1220"/>
      <c r="O1220"/>
    </row>
    <row r="1221" spans="6:15" x14ac:dyDescent="0.2">
      <c r="F1221"/>
      <c r="G1221"/>
      <c r="O1221"/>
    </row>
    <row r="1222" spans="6:15" x14ac:dyDescent="0.2">
      <c r="F1222"/>
      <c r="G1222"/>
      <c r="O1222"/>
    </row>
    <row r="1223" spans="6:15" x14ac:dyDescent="0.2">
      <c r="F1223"/>
      <c r="G1223"/>
      <c r="O1223"/>
    </row>
    <row r="1224" spans="6:15" x14ac:dyDescent="0.2">
      <c r="F1224"/>
      <c r="G1224"/>
      <c r="O1224"/>
    </row>
    <row r="1225" spans="6:15" x14ac:dyDescent="0.2">
      <c r="F1225"/>
      <c r="G1225"/>
      <c r="O1225"/>
    </row>
    <row r="1226" spans="6:15" x14ac:dyDescent="0.2">
      <c r="F1226"/>
      <c r="G1226"/>
      <c r="O1226"/>
    </row>
    <row r="1227" spans="6:15" x14ac:dyDescent="0.2">
      <c r="F1227"/>
      <c r="G1227"/>
      <c r="O1227"/>
    </row>
    <row r="1228" spans="6:15" x14ac:dyDescent="0.2">
      <c r="F1228"/>
      <c r="G1228"/>
      <c r="O1228"/>
    </row>
    <row r="1229" spans="6:15" x14ac:dyDescent="0.2">
      <c r="F1229"/>
      <c r="G1229"/>
      <c r="O1229"/>
    </row>
    <row r="1230" spans="6:15" x14ac:dyDescent="0.2">
      <c r="F1230"/>
      <c r="G1230"/>
      <c r="O1230"/>
    </row>
    <row r="1231" spans="6:15" x14ac:dyDescent="0.2">
      <c r="F1231"/>
      <c r="G1231"/>
      <c r="O1231"/>
    </row>
    <row r="1232" spans="6:15" x14ac:dyDescent="0.2">
      <c r="F1232"/>
      <c r="G1232"/>
      <c r="O1232"/>
    </row>
    <row r="1233" spans="6:15" x14ac:dyDescent="0.2">
      <c r="F1233"/>
      <c r="G1233"/>
      <c r="O1233"/>
    </row>
    <row r="1234" spans="6:15" x14ac:dyDescent="0.2">
      <c r="F1234"/>
      <c r="G1234"/>
      <c r="O1234"/>
    </row>
    <row r="1235" spans="6:15" x14ac:dyDescent="0.2">
      <c r="F1235"/>
      <c r="G1235"/>
      <c r="O1235"/>
    </row>
    <row r="1236" spans="6:15" x14ac:dyDescent="0.2">
      <c r="F1236"/>
      <c r="G1236"/>
      <c r="O1236"/>
    </row>
    <row r="1237" spans="6:15" x14ac:dyDescent="0.2">
      <c r="F1237"/>
      <c r="G1237"/>
      <c r="O1237"/>
    </row>
    <row r="1238" spans="6:15" x14ac:dyDescent="0.2">
      <c r="F1238"/>
      <c r="G1238"/>
      <c r="O1238"/>
    </row>
    <row r="1239" spans="6:15" x14ac:dyDescent="0.2">
      <c r="F1239"/>
      <c r="G1239"/>
      <c r="O1239"/>
    </row>
    <row r="1240" spans="6:15" x14ac:dyDescent="0.2">
      <c r="F1240"/>
      <c r="G1240"/>
      <c r="O1240"/>
    </row>
    <row r="1241" spans="6:15" x14ac:dyDescent="0.2">
      <c r="F1241"/>
      <c r="G1241"/>
      <c r="O1241"/>
    </row>
    <row r="1242" spans="6:15" x14ac:dyDescent="0.2">
      <c r="F1242"/>
      <c r="G1242"/>
      <c r="O1242"/>
    </row>
    <row r="1243" spans="6:15" x14ac:dyDescent="0.2">
      <c r="F1243"/>
      <c r="G1243"/>
      <c r="O1243"/>
    </row>
    <row r="1244" spans="6:15" x14ac:dyDescent="0.2">
      <c r="F1244"/>
      <c r="G1244"/>
      <c r="O1244"/>
    </row>
    <row r="1245" spans="6:15" x14ac:dyDescent="0.2">
      <c r="F1245"/>
      <c r="G1245"/>
      <c r="O1245"/>
    </row>
    <row r="1246" spans="6:15" x14ac:dyDescent="0.2">
      <c r="F1246"/>
      <c r="G1246"/>
      <c r="O1246"/>
    </row>
    <row r="1247" spans="6:15" x14ac:dyDescent="0.2">
      <c r="F1247"/>
      <c r="G1247"/>
      <c r="O1247"/>
    </row>
    <row r="1248" spans="6:15" x14ac:dyDescent="0.2">
      <c r="F1248"/>
      <c r="G1248"/>
      <c r="O1248"/>
    </row>
    <row r="1249" spans="6:15" x14ac:dyDescent="0.2">
      <c r="F1249"/>
      <c r="G1249"/>
      <c r="O1249"/>
    </row>
    <row r="1250" spans="6:15" x14ac:dyDescent="0.2">
      <c r="F1250"/>
      <c r="G1250"/>
      <c r="O1250"/>
    </row>
    <row r="1251" spans="6:15" x14ac:dyDescent="0.2">
      <c r="F1251"/>
      <c r="G1251"/>
      <c r="O1251"/>
    </row>
    <row r="1252" spans="6:15" x14ac:dyDescent="0.2">
      <c r="F1252"/>
      <c r="G1252"/>
      <c r="O1252"/>
    </row>
    <row r="1253" spans="6:15" x14ac:dyDescent="0.2">
      <c r="F1253"/>
      <c r="G1253"/>
      <c r="O1253"/>
    </row>
    <row r="1254" spans="6:15" x14ac:dyDescent="0.2">
      <c r="F1254"/>
      <c r="G1254"/>
      <c r="O1254"/>
    </row>
    <row r="1255" spans="6:15" x14ac:dyDescent="0.2">
      <c r="F1255"/>
      <c r="G1255"/>
      <c r="O1255"/>
    </row>
    <row r="1256" spans="6:15" x14ac:dyDescent="0.2">
      <c r="F1256"/>
      <c r="G1256"/>
      <c r="O1256"/>
    </row>
    <row r="1257" spans="6:15" x14ac:dyDescent="0.2">
      <c r="F1257"/>
      <c r="G1257"/>
      <c r="O1257"/>
    </row>
    <row r="1258" spans="6:15" x14ac:dyDescent="0.2">
      <c r="F1258"/>
      <c r="G1258"/>
      <c r="O1258"/>
    </row>
    <row r="1259" spans="6:15" x14ac:dyDescent="0.2">
      <c r="F1259"/>
      <c r="G1259"/>
      <c r="O1259"/>
    </row>
    <row r="1260" spans="6:15" x14ac:dyDescent="0.2">
      <c r="F1260"/>
      <c r="G1260"/>
      <c r="O1260"/>
    </row>
    <row r="1261" spans="6:15" x14ac:dyDescent="0.2">
      <c r="F1261"/>
      <c r="G1261"/>
      <c r="O1261"/>
    </row>
    <row r="1262" spans="6:15" x14ac:dyDescent="0.2">
      <c r="F1262"/>
      <c r="G1262"/>
      <c r="O1262"/>
    </row>
    <row r="1263" spans="6:15" x14ac:dyDescent="0.2">
      <c r="F1263"/>
      <c r="G1263"/>
      <c r="O1263"/>
    </row>
    <row r="1264" spans="6:15" x14ac:dyDescent="0.2">
      <c r="F1264"/>
      <c r="G1264"/>
      <c r="O1264"/>
    </row>
    <row r="1265" spans="6:15" x14ac:dyDescent="0.2">
      <c r="F1265"/>
      <c r="G1265"/>
      <c r="O1265"/>
    </row>
    <row r="1266" spans="6:15" x14ac:dyDescent="0.2">
      <c r="F1266"/>
      <c r="G1266"/>
      <c r="O1266"/>
    </row>
    <row r="1267" spans="6:15" x14ac:dyDescent="0.2">
      <c r="F1267"/>
      <c r="G1267"/>
      <c r="O1267"/>
    </row>
    <row r="1268" spans="6:15" x14ac:dyDescent="0.2">
      <c r="F1268"/>
      <c r="G1268"/>
      <c r="O1268"/>
    </row>
    <row r="1269" spans="6:15" x14ac:dyDescent="0.2">
      <c r="F1269"/>
      <c r="G1269"/>
      <c r="O1269"/>
    </row>
    <row r="1270" spans="6:15" x14ac:dyDescent="0.2">
      <c r="F1270"/>
      <c r="G1270"/>
      <c r="O1270"/>
    </row>
    <row r="1271" spans="6:15" x14ac:dyDescent="0.2">
      <c r="F1271"/>
      <c r="G1271"/>
      <c r="O1271"/>
    </row>
    <row r="1272" spans="6:15" x14ac:dyDescent="0.2">
      <c r="F1272"/>
      <c r="G1272"/>
      <c r="O1272"/>
    </row>
    <row r="1273" spans="6:15" x14ac:dyDescent="0.2">
      <c r="F1273"/>
      <c r="G1273"/>
      <c r="O1273"/>
    </row>
    <row r="1274" spans="6:15" x14ac:dyDescent="0.2">
      <c r="F1274"/>
      <c r="G1274"/>
      <c r="O1274"/>
    </row>
    <row r="1275" spans="6:15" x14ac:dyDescent="0.2">
      <c r="F1275"/>
      <c r="G1275"/>
      <c r="O1275"/>
    </row>
    <row r="1276" spans="6:15" x14ac:dyDescent="0.2">
      <c r="F1276"/>
      <c r="G1276"/>
      <c r="O1276"/>
    </row>
    <row r="1277" spans="6:15" x14ac:dyDescent="0.2">
      <c r="F1277"/>
      <c r="G1277"/>
      <c r="O1277"/>
    </row>
    <row r="1278" spans="6:15" x14ac:dyDescent="0.2">
      <c r="F1278"/>
      <c r="G1278"/>
      <c r="O1278"/>
    </row>
    <row r="1279" spans="6:15" x14ac:dyDescent="0.2">
      <c r="F1279"/>
      <c r="G1279"/>
      <c r="O1279"/>
    </row>
    <row r="1280" spans="6:15" x14ac:dyDescent="0.2">
      <c r="F1280"/>
      <c r="G1280"/>
      <c r="O1280"/>
    </row>
    <row r="1281" spans="6:15" x14ac:dyDescent="0.2">
      <c r="F1281"/>
      <c r="G1281"/>
      <c r="O1281"/>
    </row>
    <row r="1282" spans="6:15" x14ac:dyDescent="0.2">
      <c r="F1282"/>
      <c r="G1282"/>
      <c r="O1282"/>
    </row>
    <row r="1283" spans="6:15" x14ac:dyDescent="0.2">
      <c r="F1283"/>
      <c r="G1283"/>
      <c r="O1283"/>
    </row>
    <row r="1284" spans="6:15" x14ac:dyDescent="0.2">
      <c r="F1284"/>
      <c r="G1284"/>
      <c r="O1284"/>
    </row>
    <row r="1285" spans="6:15" x14ac:dyDescent="0.2">
      <c r="F1285"/>
      <c r="G1285"/>
      <c r="O1285"/>
    </row>
    <row r="1286" spans="6:15" x14ac:dyDescent="0.2">
      <c r="F1286"/>
      <c r="G1286"/>
      <c r="O1286"/>
    </row>
    <row r="1287" spans="6:15" x14ac:dyDescent="0.2">
      <c r="F1287"/>
      <c r="G1287"/>
      <c r="O1287"/>
    </row>
    <row r="1288" spans="6:15" x14ac:dyDescent="0.2">
      <c r="F1288"/>
      <c r="G1288"/>
      <c r="O1288"/>
    </row>
    <row r="1289" spans="6:15" x14ac:dyDescent="0.2">
      <c r="F1289"/>
      <c r="G1289"/>
      <c r="O1289"/>
    </row>
    <row r="1290" spans="6:15" x14ac:dyDescent="0.2">
      <c r="F1290"/>
      <c r="G1290"/>
      <c r="O1290"/>
    </row>
    <row r="1291" spans="6:15" x14ac:dyDescent="0.2">
      <c r="F1291"/>
      <c r="G1291"/>
      <c r="O1291"/>
    </row>
    <row r="1292" spans="6:15" x14ac:dyDescent="0.2">
      <c r="F1292"/>
      <c r="G1292"/>
      <c r="O1292"/>
    </row>
    <row r="1293" spans="6:15" x14ac:dyDescent="0.2">
      <c r="F1293"/>
      <c r="G1293"/>
      <c r="O1293"/>
    </row>
    <row r="1294" spans="6:15" x14ac:dyDescent="0.2">
      <c r="F1294"/>
      <c r="G1294"/>
      <c r="O1294"/>
    </row>
    <row r="1295" spans="6:15" x14ac:dyDescent="0.2">
      <c r="F1295"/>
      <c r="G1295"/>
      <c r="O1295"/>
    </row>
    <row r="1296" spans="6:15" x14ac:dyDescent="0.2">
      <c r="F1296"/>
      <c r="G1296"/>
      <c r="O1296"/>
    </row>
    <row r="1297" spans="6:15" x14ac:dyDescent="0.2">
      <c r="F1297"/>
      <c r="G1297"/>
      <c r="O1297"/>
    </row>
    <row r="1298" spans="6:15" x14ac:dyDescent="0.2">
      <c r="F1298"/>
      <c r="G1298"/>
      <c r="O1298"/>
    </row>
    <row r="1299" spans="6:15" x14ac:dyDescent="0.2">
      <c r="F1299"/>
      <c r="G1299"/>
      <c r="O1299"/>
    </row>
    <row r="1300" spans="6:15" x14ac:dyDescent="0.2">
      <c r="F1300"/>
      <c r="G1300"/>
      <c r="O1300"/>
    </row>
    <row r="1301" spans="6:15" x14ac:dyDescent="0.2">
      <c r="F1301"/>
      <c r="G1301"/>
      <c r="O1301"/>
    </row>
    <row r="1302" spans="6:15" x14ac:dyDescent="0.2">
      <c r="F1302"/>
      <c r="G1302"/>
      <c r="O1302"/>
    </row>
    <row r="1303" spans="6:15" x14ac:dyDescent="0.2">
      <c r="F1303"/>
      <c r="G1303"/>
      <c r="O1303"/>
    </row>
    <row r="1304" spans="6:15" x14ac:dyDescent="0.2">
      <c r="F1304"/>
      <c r="G1304"/>
      <c r="O1304"/>
    </row>
    <row r="1305" spans="6:15" x14ac:dyDescent="0.2">
      <c r="F1305"/>
      <c r="G1305"/>
      <c r="O1305"/>
    </row>
    <row r="1306" spans="6:15" x14ac:dyDescent="0.2">
      <c r="F1306"/>
      <c r="G1306"/>
      <c r="O1306"/>
    </row>
    <row r="1307" spans="6:15" x14ac:dyDescent="0.2">
      <c r="F1307"/>
      <c r="G1307"/>
      <c r="O1307"/>
    </row>
    <row r="1308" spans="6:15" x14ac:dyDescent="0.2">
      <c r="F1308"/>
      <c r="G1308"/>
      <c r="O1308"/>
    </row>
    <row r="1309" spans="6:15" x14ac:dyDescent="0.2">
      <c r="F1309"/>
      <c r="G1309"/>
      <c r="O1309"/>
    </row>
    <row r="1310" spans="6:15" x14ac:dyDescent="0.2">
      <c r="F1310"/>
      <c r="G1310"/>
      <c r="O1310"/>
    </row>
    <row r="1311" spans="6:15" x14ac:dyDescent="0.2">
      <c r="F1311"/>
      <c r="G1311"/>
      <c r="O1311"/>
    </row>
    <row r="1312" spans="6:15" x14ac:dyDescent="0.2">
      <c r="F1312"/>
      <c r="G1312"/>
      <c r="O1312"/>
    </row>
    <row r="1313" spans="6:15" x14ac:dyDescent="0.2">
      <c r="F1313"/>
      <c r="G1313"/>
      <c r="O1313"/>
    </row>
    <row r="1314" spans="6:15" x14ac:dyDescent="0.2">
      <c r="F1314"/>
      <c r="G1314"/>
      <c r="O1314"/>
    </row>
    <row r="1315" spans="6:15" x14ac:dyDescent="0.2">
      <c r="F1315"/>
      <c r="G1315"/>
      <c r="O1315"/>
    </row>
    <row r="1316" spans="6:15" x14ac:dyDescent="0.2">
      <c r="F1316"/>
      <c r="G1316"/>
      <c r="O1316"/>
    </row>
    <row r="1317" spans="6:15" x14ac:dyDescent="0.2">
      <c r="F1317"/>
      <c r="G1317"/>
      <c r="O1317"/>
    </row>
    <row r="1318" spans="6:15" x14ac:dyDescent="0.2">
      <c r="F1318"/>
      <c r="G1318"/>
      <c r="O1318"/>
    </row>
    <row r="1319" spans="6:15" x14ac:dyDescent="0.2">
      <c r="F1319"/>
      <c r="G1319"/>
      <c r="O1319"/>
    </row>
    <row r="1320" spans="6:15" x14ac:dyDescent="0.2">
      <c r="F1320"/>
      <c r="G1320"/>
      <c r="O1320"/>
    </row>
    <row r="1321" spans="6:15" x14ac:dyDescent="0.2">
      <c r="F1321"/>
      <c r="G1321"/>
      <c r="O1321"/>
    </row>
    <row r="1322" spans="6:15" x14ac:dyDescent="0.2">
      <c r="F1322"/>
      <c r="G1322"/>
      <c r="O1322"/>
    </row>
    <row r="1323" spans="6:15" x14ac:dyDescent="0.2">
      <c r="F1323"/>
      <c r="G1323"/>
      <c r="O1323"/>
    </row>
    <row r="1324" spans="6:15" x14ac:dyDescent="0.2">
      <c r="F1324"/>
      <c r="G1324"/>
      <c r="O1324"/>
    </row>
    <row r="1325" spans="6:15" x14ac:dyDescent="0.2">
      <c r="F1325"/>
      <c r="G1325"/>
      <c r="O1325"/>
    </row>
    <row r="1326" spans="6:15" x14ac:dyDescent="0.2">
      <c r="F1326"/>
      <c r="G1326"/>
      <c r="O1326"/>
    </row>
    <row r="1327" spans="6:15" x14ac:dyDescent="0.2">
      <c r="F1327"/>
      <c r="G1327"/>
      <c r="O1327"/>
    </row>
    <row r="1328" spans="6:15" x14ac:dyDescent="0.2">
      <c r="F1328"/>
      <c r="G1328"/>
      <c r="O1328"/>
    </row>
    <row r="1329" spans="6:15" x14ac:dyDescent="0.2">
      <c r="F1329"/>
      <c r="G1329"/>
      <c r="O1329"/>
    </row>
    <row r="1330" spans="6:15" x14ac:dyDescent="0.2">
      <c r="F1330"/>
      <c r="G1330"/>
      <c r="O1330"/>
    </row>
    <row r="1331" spans="6:15" x14ac:dyDescent="0.2">
      <c r="F1331"/>
      <c r="G1331"/>
      <c r="O1331"/>
    </row>
    <row r="1332" spans="6:15" x14ac:dyDescent="0.2">
      <c r="F1332"/>
      <c r="G1332"/>
      <c r="O1332"/>
    </row>
    <row r="1333" spans="6:15" x14ac:dyDescent="0.2">
      <c r="F1333"/>
      <c r="G1333"/>
      <c r="O1333"/>
    </row>
    <row r="1334" spans="6:15" x14ac:dyDescent="0.2">
      <c r="F1334"/>
      <c r="G1334"/>
      <c r="O1334"/>
    </row>
    <row r="1335" spans="6:15" x14ac:dyDescent="0.2">
      <c r="F1335"/>
      <c r="G1335"/>
      <c r="O1335"/>
    </row>
    <row r="1336" spans="6:15" x14ac:dyDescent="0.2">
      <c r="F1336"/>
      <c r="G1336"/>
      <c r="O1336"/>
    </row>
    <row r="1337" spans="6:15" x14ac:dyDescent="0.2">
      <c r="F1337"/>
      <c r="G1337"/>
      <c r="O1337"/>
    </row>
    <row r="1338" spans="6:15" x14ac:dyDescent="0.2">
      <c r="F1338"/>
      <c r="G1338"/>
      <c r="O1338"/>
    </row>
    <row r="1339" spans="6:15" x14ac:dyDescent="0.2">
      <c r="F1339"/>
      <c r="G1339"/>
      <c r="O1339"/>
    </row>
    <row r="1340" spans="6:15" x14ac:dyDescent="0.2">
      <c r="F1340"/>
      <c r="G1340"/>
      <c r="O1340"/>
    </row>
    <row r="1341" spans="6:15" x14ac:dyDescent="0.2">
      <c r="F1341"/>
      <c r="G1341"/>
      <c r="O1341"/>
    </row>
    <row r="1342" spans="6:15" x14ac:dyDescent="0.2">
      <c r="F1342"/>
      <c r="G1342"/>
      <c r="O1342"/>
    </row>
    <row r="1343" spans="6:15" x14ac:dyDescent="0.2">
      <c r="F1343"/>
      <c r="G1343"/>
      <c r="O1343"/>
    </row>
    <row r="1344" spans="6:15" x14ac:dyDescent="0.2">
      <c r="F1344"/>
      <c r="G1344"/>
      <c r="O1344"/>
    </row>
    <row r="1345" spans="6:15" x14ac:dyDescent="0.2">
      <c r="F1345"/>
      <c r="G1345"/>
      <c r="O1345"/>
    </row>
    <row r="1346" spans="6:15" x14ac:dyDescent="0.2">
      <c r="F1346"/>
      <c r="G1346"/>
      <c r="O1346"/>
    </row>
    <row r="1347" spans="6:15" x14ac:dyDescent="0.2">
      <c r="F1347"/>
      <c r="G1347"/>
      <c r="O1347"/>
    </row>
    <row r="1348" spans="6:15" x14ac:dyDescent="0.2">
      <c r="F1348"/>
      <c r="G1348"/>
      <c r="O1348"/>
    </row>
    <row r="1349" spans="6:15" x14ac:dyDescent="0.2">
      <c r="F1349"/>
      <c r="G1349"/>
      <c r="O1349"/>
    </row>
    <row r="1350" spans="6:15" x14ac:dyDescent="0.2">
      <c r="F1350"/>
      <c r="G1350"/>
      <c r="O1350"/>
    </row>
    <row r="1351" spans="6:15" x14ac:dyDescent="0.2">
      <c r="F1351"/>
      <c r="G1351"/>
      <c r="O1351"/>
    </row>
    <row r="1352" spans="6:15" x14ac:dyDescent="0.2">
      <c r="F1352"/>
      <c r="G1352"/>
      <c r="O1352"/>
    </row>
    <row r="1353" spans="6:15" x14ac:dyDescent="0.2">
      <c r="F1353"/>
      <c r="G1353"/>
      <c r="O1353"/>
    </row>
    <row r="1354" spans="6:15" x14ac:dyDescent="0.2">
      <c r="F1354"/>
      <c r="G1354"/>
      <c r="O1354"/>
    </row>
    <row r="1355" spans="6:15" x14ac:dyDescent="0.2">
      <c r="F1355"/>
      <c r="G1355"/>
      <c r="O1355"/>
    </row>
    <row r="1356" spans="6:15" x14ac:dyDescent="0.2">
      <c r="F1356"/>
      <c r="G1356"/>
      <c r="O1356"/>
    </row>
    <row r="1357" spans="6:15" x14ac:dyDescent="0.2">
      <c r="F1357"/>
      <c r="G1357"/>
      <c r="O1357"/>
    </row>
    <row r="1358" spans="6:15" x14ac:dyDescent="0.2">
      <c r="F1358"/>
      <c r="G1358"/>
      <c r="O1358"/>
    </row>
    <row r="1359" spans="6:15" x14ac:dyDescent="0.2">
      <c r="F1359"/>
      <c r="G1359"/>
      <c r="O1359"/>
    </row>
    <row r="1360" spans="6:15" x14ac:dyDescent="0.2">
      <c r="F1360"/>
      <c r="G1360"/>
      <c r="O1360"/>
    </row>
    <row r="1361" spans="6:15" x14ac:dyDescent="0.2">
      <c r="F1361"/>
      <c r="G1361"/>
      <c r="O1361"/>
    </row>
    <row r="1362" spans="6:15" x14ac:dyDescent="0.2">
      <c r="F1362"/>
      <c r="G1362"/>
      <c r="O1362"/>
    </row>
    <row r="1363" spans="6:15" x14ac:dyDescent="0.2">
      <c r="F1363"/>
      <c r="G1363"/>
      <c r="O1363"/>
    </row>
    <row r="1364" spans="6:15" x14ac:dyDescent="0.2">
      <c r="F1364"/>
      <c r="G1364"/>
      <c r="O1364"/>
    </row>
    <row r="1365" spans="6:15" x14ac:dyDescent="0.2">
      <c r="F1365"/>
      <c r="G1365"/>
      <c r="O1365"/>
    </row>
    <row r="1366" spans="6:15" x14ac:dyDescent="0.2">
      <c r="F1366"/>
      <c r="G1366"/>
      <c r="O1366"/>
    </row>
    <row r="1367" spans="6:15" x14ac:dyDescent="0.2">
      <c r="F1367"/>
      <c r="G1367"/>
      <c r="O1367"/>
    </row>
    <row r="1368" spans="6:15" x14ac:dyDescent="0.2">
      <c r="F1368"/>
      <c r="G1368"/>
      <c r="O1368"/>
    </row>
    <row r="1369" spans="6:15" x14ac:dyDescent="0.2">
      <c r="F1369"/>
      <c r="G1369"/>
      <c r="O1369"/>
    </row>
    <row r="1370" spans="6:15" x14ac:dyDescent="0.2">
      <c r="F1370"/>
      <c r="G1370"/>
      <c r="O1370"/>
    </row>
    <row r="1371" spans="6:15" x14ac:dyDescent="0.2">
      <c r="F1371"/>
      <c r="G1371"/>
      <c r="O1371"/>
    </row>
    <row r="1372" spans="6:15" x14ac:dyDescent="0.2">
      <c r="F1372"/>
      <c r="G1372"/>
      <c r="O1372"/>
    </row>
    <row r="1373" spans="6:15" x14ac:dyDescent="0.2">
      <c r="F1373"/>
      <c r="G1373"/>
      <c r="O1373"/>
    </row>
    <row r="1374" spans="6:15" x14ac:dyDescent="0.2">
      <c r="F1374"/>
      <c r="G1374"/>
      <c r="O1374"/>
    </row>
    <row r="1375" spans="6:15" x14ac:dyDescent="0.2">
      <c r="F1375"/>
      <c r="G1375"/>
      <c r="O1375"/>
    </row>
    <row r="1376" spans="6:15" x14ac:dyDescent="0.2">
      <c r="F1376"/>
      <c r="G1376"/>
      <c r="O1376"/>
    </row>
    <row r="1377" spans="6:15" x14ac:dyDescent="0.2">
      <c r="F1377"/>
      <c r="G1377"/>
      <c r="O1377"/>
    </row>
    <row r="1378" spans="6:15" x14ac:dyDescent="0.2">
      <c r="F1378"/>
      <c r="G1378"/>
      <c r="O1378"/>
    </row>
    <row r="1379" spans="6:15" x14ac:dyDescent="0.2">
      <c r="F1379"/>
      <c r="G1379"/>
      <c r="O1379"/>
    </row>
    <row r="1380" spans="6:15" x14ac:dyDescent="0.2">
      <c r="F1380"/>
      <c r="G1380"/>
      <c r="O1380"/>
    </row>
    <row r="1381" spans="6:15" x14ac:dyDescent="0.2">
      <c r="F1381"/>
      <c r="G1381"/>
      <c r="O1381"/>
    </row>
    <row r="1382" spans="6:15" x14ac:dyDescent="0.2">
      <c r="F1382"/>
      <c r="G1382"/>
      <c r="O1382"/>
    </row>
    <row r="1383" spans="6:15" x14ac:dyDescent="0.2">
      <c r="F1383"/>
      <c r="G1383"/>
      <c r="O1383"/>
    </row>
    <row r="1384" spans="6:15" x14ac:dyDescent="0.2">
      <c r="F1384"/>
      <c r="G1384"/>
      <c r="O1384"/>
    </row>
    <row r="1385" spans="6:15" x14ac:dyDescent="0.2">
      <c r="F1385"/>
      <c r="G1385"/>
      <c r="O1385"/>
    </row>
    <row r="1386" spans="6:15" x14ac:dyDescent="0.2">
      <c r="F1386"/>
      <c r="G1386"/>
      <c r="O1386"/>
    </row>
    <row r="1387" spans="6:15" x14ac:dyDescent="0.2">
      <c r="F1387"/>
      <c r="G1387"/>
      <c r="O1387"/>
    </row>
    <row r="1388" spans="6:15" x14ac:dyDescent="0.2">
      <c r="F1388"/>
      <c r="G1388"/>
      <c r="O1388"/>
    </row>
    <row r="1389" spans="6:15" x14ac:dyDescent="0.2">
      <c r="F1389"/>
      <c r="G1389"/>
      <c r="O1389"/>
    </row>
    <row r="1390" spans="6:15" x14ac:dyDescent="0.2">
      <c r="F1390"/>
      <c r="G1390"/>
      <c r="O1390"/>
    </row>
    <row r="1391" spans="6:15" x14ac:dyDescent="0.2">
      <c r="F1391"/>
      <c r="G1391"/>
      <c r="O1391"/>
    </row>
    <row r="1392" spans="6:15" x14ac:dyDescent="0.2">
      <c r="F1392"/>
      <c r="G1392"/>
      <c r="O1392"/>
    </row>
    <row r="1393" spans="6:15" x14ac:dyDescent="0.2">
      <c r="F1393"/>
      <c r="G1393"/>
      <c r="O1393"/>
    </row>
    <row r="1394" spans="6:15" x14ac:dyDescent="0.2">
      <c r="F1394"/>
      <c r="G1394"/>
      <c r="O1394"/>
    </row>
    <row r="1395" spans="6:15" x14ac:dyDescent="0.2">
      <c r="F1395"/>
      <c r="G1395"/>
      <c r="O1395"/>
    </row>
    <row r="1396" spans="6:15" x14ac:dyDescent="0.2">
      <c r="F1396"/>
      <c r="G1396"/>
      <c r="O1396"/>
    </row>
    <row r="1397" spans="6:15" x14ac:dyDescent="0.2">
      <c r="F1397"/>
      <c r="G1397"/>
      <c r="O1397"/>
    </row>
    <row r="1398" spans="6:15" x14ac:dyDescent="0.2">
      <c r="F1398"/>
      <c r="G1398"/>
      <c r="O1398"/>
    </row>
    <row r="1399" spans="6:15" x14ac:dyDescent="0.2">
      <c r="F1399"/>
      <c r="G1399"/>
      <c r="O1399"/>
    </row>
    <row r="1400" spans="6:15" x14ac:dyDescent="0.2">
      <c r="F1400"/>
      <c r="G1400"/>
      <c r="O1400"/>
    </row>
    <row r="1401" spans="6:15" x14ac:dyDescent="0.2">
      <c r="F1401"/>
      <c r="G1401"/>
      <c r="O1401"/>
    </row>
    <row r="1402" spans="6:15" x14ac:dyDescent="0.2">
      <c r="F1402"/>
      <c r="G1402"/>
      <c r="O1402"/>
    </row>
    <row r="1403" spans="6:15" x14ac:dyDescent="0.2">
      <c r="F1403"/>
      <c r="G1403"/>
      <c r="O1403"/>
    </row>
    <row r="1404" spans="6:15" x14ac:dyDescent="0.2">
      <c r="F1404"/>
      <c r="G1404"/>
      <c r="O1404"/>
    </row>
    <row r="1405" spans="6:15" x14ac:dyDescent="0.2">
      <c r="F1405"/>
      <c r="G1405"/>
      <c r="O1405"/>
    </row>
    <row r="1406" spans="6:15" x14ac:dyDescent="0.2">
      <c r="F1406"/>
      <c r="G1406"/>
      <c r="O1406"/>
    </row>
    <row r="1407" spans="6:15" x14ac:dyDescent="0.2">
      <c r="F1407"/>
      <c r="G1407"/>
      <c r="O1407"/>
    </row>
    <row r="1408" spans="6:15" x14ac:dyDescent="0.2">
      <c r="F1408"/>
      <c r="G1408"/>
      <c r="O1408"/>
    </row>
    <row r="1409" spans="6:15" x14ac:dyDescent="0.2">
      <c r="F1409"/>
      <c r="G1409"/>
      <c r="O1409"/>
    </row>
    <row r="1410" spans="6:15" x14ac:dyDescent="0.2">
      <c r="F1410"/>
      <c r="G1410"/>
      <c r="O1410"/>
    </row>
    <row r="1411" spans="6:15" x14ac:dyDescent="0.2">
      <c r="F1411"/>
      <c r="G1411"/>
      <c r="O1411"/>
    </row>
    <row r="1412" spans="6:15" x14ac:dyDescent="0.2">
      <c r="F1412"/>
      <c r="G1412"/>
      <c r="O1412"/>
    </row>
    <row r="1413" spans="6:15" x14ac:dyDescent="0.2">
      <c r="F1413"/>
      <c r="G1413"/>
      <c r="O1413"/>
    </row>
    <row r="1414" spans="6:15" x14ac:dyDescent="0.2">
      <c r="F1414"/>
      <c r="G1414"/>
      <c r="O1414"/>
    </row>
    <row r="1415" spans="6:15" x14ac:dyDescent="0.2">
      <c r="F1415"/>
      <c r="G1415"/>
      <c r="O1415"/>
    </row>
    <row r="1416" spans="6:15" x14ac:dyDescent="0.2">
      <c r="F1416"/>
      <c r="G1416"/>
      <c r="O1416"/>
    </row>
    <row r="1417" spans="6:15" x14ac:dyDescent="0.2">
      <c r="F1417"/>
      <c r="G1417"/>
      <c r="O1417"/>
    </row>
    <row r="1418" spans="6:15" x14ac:dyDescent="0.2">
      <c r="F1418"/>
      <c r="G1418"/>
      <c r="O1418"/>
    </row>
    <row r="1419" spans="6:15" x14ac:dyDescent="0.2">
      <c r="F1419"/>
      <c r="G1419"/>
      <c r="O1419"/>
    </row>
    <row r="1420" spans="6:15" x14ac:dyDescent="0.2">
      <c r="F1420"/>
      <c r="G1420"/>
      <c r="O1420"/>
    </row>
    <row r="1421" spans="6:15" x14ac:dyDescent="0.2">
      <c r="F1421"/>
      <c r="G1421"/>
      <c r="O1421"/>
    </row>
    <row r="1422" spans="6:15" x14ac:dyDescent="0.2">
      <c r="F1422"/>
      <c r="G1422"/>
      <c r="O1422"/>
    </row>
    <row r="1423" spans="6:15" x14ac:dyDescent="0.2">
      <c r="F1423"/>
      <c r="G1423"/>
      <c r="O1423"/>
    </row>
    <row r="1424" spans="6:15" x14ac:dyDescent="0.2">
      <c r="F1424"/>
      <c r="G1424"/>
      <c r="O1424"/>
    </row>
    <row r="1425" spans="6:15" x14ac:dyDescent="0.2">
      <c r="F1425"/>
      <c r="G1425"/>
      <c r="O1425"/>
    </row>
    <row r="1426" spans="6:15" x14ac:dyDescent="0.2">
      <c r="F1426"/>
      <c r="G1426"/>
      <c r="O1426"/>
    </row>
    <row r="1427" spans="6:15" x14ac:dyDescent="0.2">
      <c r="F1427"/>
      <c r="G1427"/>
      <c r="O1427"/>
    </row>
    <row r="1428" spans="6:15" x14ac:dyDescent="0.2">
      <c r="F1428"/>
      <c r="G1428"/>
      <c r="O1428"/>
    </row>
    <row r="1429" spans="6:15" x14ac:dyDescent="0.2">
      <c r="F1429"/>
      <c r="G1429"/>
      <c r="O1429"/>
    </row>
    <row r="1430" spans="6:15" x14ac:dyDescent="0.2">
      <c r="F1430"/>
      <c r="G1430"/>
      <c r="O1430"/>
    </row>
    <row r="1431" spans="6:15" x14ac:dyDescent="0.2">
      <c r="F1431"/>
      <c r="G1431"/>
      <c r="O1431"/>
    </row>
    <row r="1432" spans="6:15" x14ac:dyDescent="0.2">
      <c r="F1432"/>
      <c r="G1432"/>
      <c r="O1432"/>
    </row>
    <row r="1433" spans="6:15" x14ac:dyDescent="0.2">
      <c r="F1433"/>
      <c r="G1433"/>
      <c r="O1433"/>
    </row>
    <row r="1434" spans="6:15" x14ac:dyDescent="0.2">
      <c r="F1434"/>
      <c r="G1434"/>
      <c r="O1434"/>
    </row>
    <row r="1435" spans="6:15" x14ac:dyDescent="0.2">
      <c r="F1435"/>
      <c r="G1435"/>
      <c r="O1435"/>
    </row>
    <row r="1436" spans="6:15" x14ac:dyDescent="0.2">
      <c r="F1436"/>
      <c r="G1436"/>
      <c r="O1436"/>
    </row>
    <row r="1437" spans="6:15" x14ac:dyDescent="0.2">
      <c r="F1437"/>
      <c r="G1437"/>
      <c r="O1437"/>
    </row>
    <row r="1438" spans="6:15" x14ac:dyDescent="0.2">
      <c r="F1438"/>
      <c r="G1438"/>
      <c r="O1438"/>
    </row>
    <row r="1439" spans="6:15" x14ac:dyDescent="0.2">
      <c r="F1439"/>
      <c r="G1439"/>
      <c r="O1439"/>
    </row>
    <row r="1440" spans="6:15" x14ac:dyDescent="0.2">
      <c r="F1440"/>
      <c r="G1440"/>
      <c r="O1440"/>
    </row>
    <row r="1441" spans="6:15" x14ac:dyDescent="0.2">
      <c r="F1441"/>
      <c r="G1441"/>
      <c r="O1441"/>
    </row>
    <row r="1442" spans="6:15" x14ac:dyDescent="0.2">
      <c r="F1442"/>
      <c r="G1442"/>
      <c r="O1442"/>
    </row>
    <row r="1443" spans="6:15" x14ac:dyDescent="0.2">
      <c r="F1443"/>
      <c r="G1443"/>
      <c r="O1443"/>
    </row>
    <row r="1444" spans="6:15" x14ac:dyDescent="0.2">
      <c r="F1444"/>
      <c r="G1444"/>
      <c r="O1444"/>
    </row>
    <row r="1445" spans="6:15" x14ac:dyDescent="0.2">
      <c r="F1445"/>
      <c r="G1445"/>
      <c r="O1445"/>
    </row>
    <row r="1446" spans="6:15" x14ac:dyDescent="0.2">
      <c r="F1446"/>
      <c r="G1446"/>
      <c r="O1446"/>
    </row>
    <row r="1447" spans="6:15" x14ac:dyDescent="0.2">
      <c r="F1447"/>
      <c r="G1447"/>
      <c r="O1447"/>
    </row>
    <row r="1448" spans="6:15" x14ac:dyDescent="0.2">
      <c r="F1448"/>
      <c r="G1448"/>
      <c r="O1448"/>
    </row>
    <row r="1449" spans="6:15" x14ac:dyDescent="0.2">
      <c r="F1449"/>
      <c r="G1449"/>
      <c r="O1449"/>
    </row>
    <row r="1450" spans="6:15" x14ac:dyDescent="0.2">
      <c r="F1450"/>
      <c r="G1450"/>
      <c r="O1450"/>
    </row>
    <row r="1451" spans="6:15" x14ac:dyDescent="0.2">
      <c r="F1451"/>
      <c r="G1451"/>
      <c r="O1451"/>
    </row>
    <row r="1452" spans="6:15" x14ac:dyDescent="0.2">
      <c r="F1452"/>
      <c r="G1452"/>
      <c r="O1452"/>
    </row>
    <row r="1453" spans="6:15" x14ac:dyDescent="0.2">
      <c r="F1453"/>
      <c r="G1453"/>
      <c r="O1453"/>
    </row>
    <row r="1454" spans="6:15" x14ac:dyDescent="0.2">
      <c r="F1454"/>
      <c r="G1454"/>
      <c r="O1454"/>
    </row>
    <row r="1455" spans="6:15" x14ac:dyDescent="0.2">
      <c r="F1455"/>
      <c r="G1455"/>
      <c r="O1455"/>
    </row>
    <row r="1456" spans="6:15" x14ac:dyDescent="0.2">
      <c r="F1456"/>
      <c r="G1456"/>
      <c r="O1456"/>
    </row>
    <row r="1457" spans="6:15" x14ac:dyDescent="0.2">
      <c r="F1457"/>
      <c r="G1457"/>
      <c r="O1457"/>
    </row>
    <row r="1458" spans="6:15" x14ac:dyDescent="0.2">
      <c r="F1458"/>
      <c r="G1458"/>
      <c r="O1458"/>
    </row>
    <row r="1459" spans="6:15" x14ac:dyDescent="0.2">
      <c r="F1459"/>
      <c r="G1459"/>
      <c r="O1459"/>
    </row>
    <row r="1460" spans="6:15" x14ac:dyDescent="0.2">
      <c r="F1460"/>
      <c r="G1460"/>
      <c r="O1460"/>
    </row>
    <row r="1461" spans="6:15" x14ac:dyDescent="0.2">
      <c r="F1461"/>
      <c r="G1461"/>
      <c r="O1461"/>
    </row>
    <row r="1462" spans="6:15" x14ac:dyDescent="0.2">
      <c r="F1462"/>
      <c r="G1462"/>
      <c r="O1462"/>
    </row>
    <row r="1463" spans="6:15" x14ac:dyDescent="0.2">
      <c r="F1463"/>
      <c r="G1463"/>
      <c r="O1463"/>
    </row>
    <row r="1464" spans="6:15" x14ac:dyDescent="0.2">
      <c r="F1464"/>
      <c r="G1464"/>
      <c r="O1464"/>
    </row>
    <row r="1465" spans="6:15" x14ac:dyDescent="0.2">
      <c r="F1465"/>
      <c r="G1465"/>
      <c r="O1465"/>
    </row>
    <row r="1466" spans="6:15" x14ac:dyDescent="0.2">
      <c r="F1466"/>
      <c r="G1466"/>
      <c r="O1466"/>
    </row>
    <row r="1467" spans="6:15" x14ac:dyDescent="0.2">
      <c r="F1467"/>
      <c r="G1467"/>
      <c r="O1467"/>
    </row>
    <row r="1468" spans="6:15" x14ac:dyDescent="0.2">
      <c r="F1468"/>
      <c r="G1468"/>
      <c r="O1468"/>
    </row>
    <row r="1469" spans="6:15" x14ac:dyDescent="0.2">
      <c r="F1469"/>
      <c r="G1469"/>
      <c r="O1469"/>
    </row>
    <row r="1470" spans="6:15" x14ac:dyDescent="0.2">
      <c r="F1470"/>
      <c r="G1470"/>
      <c r="O1470"/>
    </row>
    <row r="1471" spans="6:15" x14ac:dyDescent="0.2">
      <c r="F1471"/>
      <c r="G1471"/>
      <c r="O1471"/>
    </row>
    <row r="1472" spans="6:15" x14ac:dyDescent="0.2">
      <c r="F1472"/>
      <c r="G1472"/>
      <c r="O1472"/>
    </row>
    <row r="1473" spans="6:15" x14ac:dyDescent="0.2">
      <c r="F1473"/>
      <c r="G1473"/>
      <c r="O1473"/>
    </row>
    <row r="1474" spans="6:15" x14ac:dyDescent="0.2">
      <c r="F1474"/>
      <c r="G1474"/>
      <c r="O1474"/>
    </row>
    <row r="1475" spans="6:15" x14ac:dyDescent="0.2">
      <c r="F1475"/>
      <c r="G1475"/>
      <c r="O1475"/>
    </row>
    <row r="1476" spans="6:15" x14ac:dyDescent="0.2">
      <c r="F1476"/>
      <c r="G1476"/>
      <c r="O1476"/>
    </row>
    <row r="1477" spans="6:15" x14ac:dyDescent="0.2">
      <c r="F1477"/>
      <c r="G1477"/>
      <c r="O1477"/>
    </row>
    <row r="1478" spans="6:15" x14ac:dyDescent="0.2">
      <c r="F1478"/>
      <c r="G1478"/>
      <c r="O1478"/>
    </row>
    <row r="1479" spans="6:15" x14ac:dyDescent="0.2">
      <c r="F1479"/>
      <c r="G1479"/>
      <c r="O1479"/>
    </row>
    <row r="1480" spans="6:15" x14ac:dyDescent="0.2">
      <c r="F1480"/>
      <c r="G1480"/>
      <c r="O1480"/>
    </row>
    <row r="1481" spans="6:15" x14ac:dyDescent="0.2">
      <c r="F1481"/>
      <c r="G1481"/>
      <c r="O1481"/>
    </row>
    <row r="1482" spans="6:15" x14ac:dyDescent="0.2">
      <c r="F1482"/>
      <c r="G1482"/>
      <c r="O1482"/>
    </row>
    <row r="1483" spans="6:15" x14ac:dyDescent="0.2">
      <c r="F1483"/>
      <c r="G1483"/>
      <c r="O1483"/>
    </row>
    <row r="1484" spans="6:15" x14ac:dyDescent="0.2">
      <c r="F1484"/>
      <c r="G1484"/>
      <c r="O1484"/>
    </row>
    <row r="1485" spans="6:15" x14ac:dyDescent="0.2">
      <c r="F1485"/>
      <c r="G1485"/>
      <c r="O1485"/>
    </row>
    <row r="1486" spans="6:15" x14ac:dyDescent="0.2">
      <c r="F1486"/>
      <c r="G1486"/>
      <c r="O1486"/>
    </row>
    <row r="1487" spans="6:15" x14ac:dyDescent="0.2">
      <c r="F1487"/>
      <c r="G1487"/>
      <c r="O1487"/>
    </row>
    <row r="1488" spans="6:15" x14ac:dyDescent="0.2">
      <c r="F1488"/>
      <c r="G1488"/>
      <c r="O1488"/>
    </row>
    <row r="1489" spans="6:15" x14ac:dyDescent="0.2">
      <c r="F1489"/>
      <c r="G1489"/>
      <c r="O1489"/>
    </row>
    <row r="1490" spans="6:15" x14ac:dyDescent="0.2">
      <c r="F1490"/>
      <c r="G1490"/>
      <c r="O1490"/>
    </row>
    <row r="1491" spans="6:15" x14ac:dyDescent="0.2">
      <c r="F1491"/>
      <c r="G1491"/>
      <c r="O1491"/>
    </row>
    <row r="1492" spans="6:15" x14ac:dyDescent="0.2">
      <c r="F1492"/>
      <c r="G1492"/>
      <c r="O1492"/>
    </row>
    <row r="1493" spans="6:15" x14ac:dyDescent="0.2">
      <c r="F1493"/>
      <c r="G1493"/>
      <c r="O1493"/>
    </row>
    <row r="1494" spans="6:15" x14ac:dyDescent="0.2">
      <c r="F1494"/>
      <c r="G1494"/>
      <c r="O1494"/>
    </row>
    <row r="1495" spans="6:15" x14ac:dyDescent="0.2">
      <c r="F1495"/>
      <c r="G1495"/>
      <c r="O1495"/>
    </row>
    <row r="1496" spans="6:15" x14ac:dyDescent="0.2">
      <c r="F1496"/>
      <c r="G1496"/>
      <c r="O1496"/>
    </row>
    <row r="1497" spans="6:15" x14ac:dyDescent="0.2">
      <c r="F1497"/>
      <c r="G1497"/>
      <c r="O1497"/>
    </row>
    <row r="1498" spans="6:15" x14ac:dyDescent="0.2">
      <c r="F1498"/>
      <c r="G1498"/>
      <c r="O1498"/>
    </row>
    <row r="1499" spans="6:15" x14ac:dyDescent="0.2">
      <c r="F1499"/>
      <c r="G1499"/>
      <c r="O1499"/>
    </row>
    <row r="1500" spans="6:15" x14ac:dyDescent="0.2">
      <c r="F1500"/>
      <c r="G1500"/>
      <c r="O1500"/>
    </row>
    <row r="1501" spans="6:15" x14ac:dyDescent="0.2">
      <c r="F1501"/>
      <c r="G1501"/>
      <c r="O1501"/>
    </row>
    <row r="1502" spans="6:15" x14ac:dyDescent="0.2">
      <c r="F1502"/>
      <c r="G1502"/>
      <c r="O1502"/>
    </row>
    <row r="1503" spans="6:15" x14ac:dyDescent="0.2">
      <c r="F1503"/>
      <c r="G1503"/>
      <c r="O1503"/>
    </row>
    <row r="1504" spans="6:15" x14ac:dyDescent="0.2">
      <c r="F1504"/>
      <c r="G1504"/>
      <c r="O1504"/>
    </row>
    <row r="1505" spans="6:15" x14ac:dyDescent="0.2">
      <c r="F1505"/>
      <c r="G1505"/>
      <c r="O1505"/>
    </row>
    <row r="1506" spans="6:15" x14ac:dyDescent="0.2">
      <c r="F1506"/>
      <c r="G1506"/>
      <c r="O1506"/>
    </row>
    <row r="1507" spans="6:15" x14ac:dyDescent="0.2">
      <c r="F1507"/>
      <c r="G1507"/>
      <c r="O1507"/>
    </row>
    <row r="1508" spans="6:15" x14ac:dyDescent="0.2">
      <c r="F1508"/>
      <c r="G1508"/>
      <c r="O1508"/>
    </row>
    <row r="1509" spans="6:15" x14ac:dyDescent="0.2">
      <c r="F1509"/>
      <c r="G1509"/>
      <c r="O1509"/>
    </row>
    <row r="1510" spans="6:15" x14ac:dyDescent="0.2">
      <c r="F1510"/>
      <c r="G1510"/>
      <c r="O1510"/>
    </row>
    <row r="1511" spans="6:15" x14ac:dyDescent="0.2">
      <c r="F1511"/>
      <c r="G1511"/>
      <c r="O1511"/>
    </row>
    <row r="1512" spans="6:15" x14ac:dyDescent="0.2">
      <c r="F1512"/>
      <c r="G1512"/>
      <c r="O1512"/>
    </row>
    <row r="1513" spans="6:15" x14ac:dyDescent="0.2">
      <c r="F1513"/>
      <c r="G1513"/>
      <c r="O1513"/>
    </row>
    <row r="1514" spans="6:15" x14ac:dyDescent="0.2">
      <c r="F1514"/>
      <c r="G1514"/>
      <c r="O1514"/>
    </row>
    <row r="1515" spans="6:15" x14ac:dyDescent="0.2">
      <c r="F1515"/>
      <c r="G1515"/>
      <c r="O1515"/>
    </row>
    <row r="1516" spans="6:15" x14ac:dyDescent="0.2">
      <c r="F1516"/>
      <c r="G1516"/>
      <c r="O1516"/>
    </row>
    <row r="1517" spans="6:15" x14ac:dyDescent="0.2">
      <c r="F1517"/>
      <c r="G1517"/>
      <c r="O1517"/>
    </row>
    <row r="1518" spans="6:15" x14ac:dyDescent="0.2">
      <c r="F1518"/>
      <c r="G1518"/>
      <c r="O1518"/>
    </row>
    <row r="1519" spans="6:15" x14ac:dyDescent="0.2">
      <c r="F1519"/>
      <c r="G1519"/>
      <c r="O1519"/>
    </row>
    <row r="1520" spans="6:15" x14ac:dyDescent="0.2">
      <c r="F1520"/>
      <c r="G1520"/>
      <c r="O1520"/>
    </row>
    <row r="1521" spans="6:15" x14ac:dyDescent="0.2">
      <c r="F1521"/>
      <c r="G1521"/>
      <c r="O1521"/>
    </row>
    <row r="1522" spans="6:15" x14ac:dyDescent="0.2">
      <c r="F1522"/>
      <c r="G1522"/>
      <c r="O1522"/>
    </row>
    <row r="1523" spans="6:15" x14ac:dyDescent="0.2">
      <c r="F1523"/>
      <c r="G1523"/>
      <c r="O1523"/>
    </row>
    <row r="1524" spans="6:15" x14ac:dyDescent="0.2">
      <c r="F1524"/>
      <c r="G1524"/>
      <c r="O1524"/>
    </row>
    <row r="1525" spans="6:15" x14ac:dyDescent="0.2">
      <c r="F1525"/>
      <c r="G1525"/>
      <c r="O1525"/>
    </row>
    <row r="1526" spans="6:15" x14ac:dyDescent="0.2">
      <c r="F1526"/>
      <c r="G1526"/>
      <c r="O1526"/>
    </row>
    <row r="1527" spans="6:15" x14ac:dyDescent="0.2">
      <c r="F1527"/>
      <c r="G1527"/>
      <c r="O1527"/>
    </row>
    <row r="1528" spans="6:15" x14ac:dyDescent="0.2">
      <c r="F1528"/>
      <c r="G1528"/>
      <c r="O1528"/>
    </row>
    <row r="1529" spans="6:15" x14ac:dyDescent="0.2">
      <c r="F1529"/>
      <c r="G1529"/>
      <c r="O1529"/>
    </row>
    <row r="1530" spans="6:15" x14ac:dyDescent="0.2">
      <c r="F1530"/>
      <c r="G1530"/>
      <c r="O1530"/>
    </row>
    <row r="1531" spans="6:15" x14ac:dyDescent="0.2">
      <c r="F1531"/>
      <c r="G1531"/>
      <c r="O1531"/>
    </row>
    <row r="1532" spans="6:15" x14ac:dyDescent="0.2">
      <c r="F1532"/>
      <c r="G1532"/>
      <c r="O1532"/>
    </row>
    <row r="1533" spans="6:15" x14ac:dyDescent="0.2">
      <c r="F1533"/>
      <c r="G1533"/>
      <c r="O1533"/>
    </row>
    <row r="1534" spans="6:15" x14ac:dyDescent="0.2">
      <c r="F1534"/>
      <c r="G1534"/>
      <c r="O1534"/>
    </row>
    <row r="1535" spans="6:15" x14ac:dyDescent="0.2">
      <c r="F1535"/>
      <c r="G1535"/>
      <c r="O1535"/>
    </row>
    <row r="1536" spans="6:15" x14ac:dyDescent="0.2">
      <c r="F1536"/>
      <c r="G1536"/>
      <c r="O1536"/>
    </row>
    <row r="1537" spans="6:15" x14ac:dyDescent="0.2">
      <c r="F1537"/>
      <c r="G1537"/>
      <c r="O1537"/>
    </row>
    <row r="1538" spans="6:15" x14ac:dyDescent="0.2">
      <c r="F1538"/>
      <c r="G1538"/>
      <c r="O1538"/>
    </row>
    <row r="1539" spans="6:15" x14ac:dyDescent="0.2">
      <c r="F1539"/>
      <c r="G1539"/>
      <c r="O1539"/>
    </row>
    <row r="1540" spans="6:15" x14ac:dyDescent="0.2">
      <c r="F1540"/>
      <c r="G1540"/>
      <c r="O1540"/>
    </row>
    <row r="1541" spans="6:15" x14ac:dyDescent="0.2">
      <c r="F1541"/>
      <c r="G1541"/>
      <c r="O1541"/>
    </row>
    <row r="1542" spans="6:15" x14ac:dyDescent="0.2">
      <c r="F1542"/>
      <c r="G1542"/>
      <c r="O1542"/>
    </row>
    <row r="1543" spans="6:15" x14ac:dyDescent="0.2">
      <c r="F1543"/>
      <c r="G1543"/>
      <c r="O1543"/>
    </row>
    <row r="1544" spans="6:15" x14ac:dyDescent="0.2">
      <c r="F1544"/>
      <c r="G1544"/>
      <c r="O1544"/>
    </row>
    <row r="1545" spans="6:15" x14ac:dyDescent="0.2">
      <c r="F1545"/>
      <c r="G1545"/>
      <c r="O1545"/>
    </row>
    <row r="1546" spans="6:15" x14ac:dyDescent="0.2">
      <c r="F1546"/>
      <c r="G1546"/>
      <c r="O1546"/>
    </row>
    <row r="1547" spans="6:15" x14ac:dyDescent="0.2">
      <c r="F1547"/>
      <c r="G1547"/>
      <c r="O1547"/>
    </row>
    <row r="1548" spans="6:15" x14ac:dyDescent="0.2">
      <c r="F1548"/>
      <c r="G1548"/>
      <c r="O1548"/>
    </row>
    <row r="1549" spans="6:15" x14ac:dyDescent="0.2">
      <c r="F1549"/>
      <c r="G1549"/>
      <c r="O1549"/>
    </row>
    <row r="1550" spans="6:15" x14ac:dyDescent="0.2">
      <c r="F1550"/>
      <c r="G1550"/>
      <c r="O1550"/>
    </row>
    <row r="1551" spans="6:15" x14ac:dyDescent="0.2">
      <c r="F1551"/>
      <c r="G1551"/>
      <c r="O1551"/>
    </row>
    <row r="1552" spans="6:15" x14ac:dyDescent="0.2">
      <c r="F1552"/>
      <c r="G1552"/>
      <c r="O1552"/>
    </row>
    <row r="1553" spans="6:15" x14ac:dyDescent="0.2">
      <c r="F1553"/>
      <c r="G1553"/>
      <c r="O1553"/>
    </row>
    <row r="1554" spans="6:15" x14ac:dyDescent="0.2">
      <c r="F1554"/>
      <c r="G1554"/>
      <c r="O1554"/>
    </row>
    <row r="1555" spans="6:15" x14ac:dyDescent="0.2">
      <c r="F1555"/>
      <c r="G1555"/>
      <c r="O1555"/>
    </row>
    <row r="1556" spans="6:15" x14ac:dyDescent="0.2">
      <c r="F1556"/>
      <c r="G1556"/>
      <c r="O1556"/>
    </row>
    <row r="1557" spans="6:15" x14ac:dyDescent="0.2">
      <c r="F1557"/>
      <c r="G1557"/>
      <c r="O1557"/>
    </row>
    <row r="1558" spans="6:15" x14ac:dyDescent="0.2">
      <c r="F1558"/>
      <c r="G1558"/>
      <c r="O1558"/>
    </row>
    <row r="1559" spans="6:15" x14ac:dyDescent="0.2">
      <c r="F1559"/>
      <c r="G1559"/>
      <c r="O1559"/>
    </row>
    <row r="1560" spans="6:15" x14ac:dyDescent="0.2">
      <c r="F1560"/>
      <c r="G1560"/>
      <c r="O1560"/>
    </row>
    <row r="1561" spans="6:15" x14ac:dyDescent="0.2">
      <c r="F1561"/>
      <c r="G1561"/>
      <c r="O1561"/>
    </row>
    <row r="1562" spans="6:15" x14ac:dyDescent="0.2">
      <c r="F1562"/>
      <c r="G1562"/>
      <c r="O1562"/>
    </row>
    <row r="1563" spans="6:15" x14ac:dyDescent="0.2">
      <c r="F1563"/>
      <c r="G1563"/>
      <c r="O1563"/>
    </row>
    <row r="1564" spans="6:15" x14ac:dyDescent="0.2">
      <c r="F1564"/>
      <c r="G1564"/>
      <c r="O1564"/>
    </row>
    <row r="1565" spans="6:15" x14ac:dyDescent="0.2">
      <c r="F1565"/>
      <c r="G1565"/>
      <c r="O1565"/>
    </row>
    <row r="1566" spans="6:15" x14ac:dyDescent="0.2">
      <c r="F1566"/>
      <c r="G1566"/>
      <c r="O1566"/>
    </row>
    <row r="1567" spans="6:15" x14ac:dyDescent="0.2">
      <c r="F1567"/>
      <c r="G1567"/>
      <c r="O1567"/>
    </row>
    <row r="1568" spans="6:15" x14ac:dyDescent="0.2">
      <c r="F1568"/>
      <c r="G1568"/>
      <c r="O1568"/>
    </row>
    <row r="1569" spans="6:15" x14ac:dyDescent="0.2">
      <c r="F1569"/>
      <c r="G1569"/>
      <c r="O1569"/>
    </row>
    <row r="1570" spans="6:15" x14ac:dyDescent="0.2">
      <c r="F1570"/>
      <c r="G1570"/>
      <c r="O1570"/>
    </row>
    <row r="1571" spans="6:15" x14ac:dyDescent="0.2">
      <c r="F1571"/>
      <c r="G1571"/>
      <c r="O1571"/>
    </row>
    <row r="1572" spans="6:15" x14ac:dyDescent="0.2">
      <c r="F1572"/>
      <c r="G1572"/>
      <c r="O1572"/>
    </row>
    <row r="1573" spans="6:15" x14ac:dyDescent="0.2">
      <c r="F1573"/>
      <c r="G1573"/>
      <c r="O1573"/>
    </row>
    <row r="1574" spans="6:15" x14ac:dyDescent="0.2">
      <c r="F1574"/>
      <c r="G1574"/>
      <c r="O1574"/>
    </row>
    <row r="1575" spans="6:15" x14ac:dyDescent="0.2">
      <c r="F1575"/>
      <c r="G1575"/>
      <c r="O1575"/>
    </row>
    <row r="1576" spans="6:15" x14ac:dyDescent="0.2">
      <c r="F1576"/>
      <c r="G1576"/>
      <c r="O1576"/>
    </row>
    <row r="1577" spans="6:15" x14ac:dyDescent="0.2">
      <c r="F1577"/>
      <c r="G1577"/>
      <c r="O1577"/>
    </row>
    <row r="1578" spans="6:15" x14ac:dyDescent="0.2">
      <c r="F1578"/>
      <c r="G1578"/>
      <c r="O1578"/>
    </row>
    <row r="1579" spans="6:15" x14ac:dyDescent="0.2">
      <c r="F1579"/>
      <c r="G1579"/>
      <c r="O1579"/>
    </row>
    <row r="1580" spans="6:15" x14ac:dyDescent="0.2">
      <c r="F1580"/>
      <c r="G1580"/>
      <c r="O1580"/>
    </row>
    <row r="1581" spans="6:15" x14ac:dyDescent="0.2">
      <c r="F1581"/>
      <c r="G1581"/>
      <c r="O1581"/>
    </row>
    <row r="1582" spans="6:15" x14ac:dyDescent="0.2">
      <c r="F1582"/>
      <c r="G1582"/>
      <c r="O1582"/>
    </row>
    <row r="1583" spans="6:15" x14ac:dyDescent="0.2">
      <c r="F1583"/>
      <c r="G1583"/>
      <c r="O1583"/>
    </row>
    <row r="1584" spans="6:15" x14ac:dyDescent="0.2">
      <c r="F1584"/>
      <c r="G1584"/>
      <c r="O1584"/>
    </row>
    <row r="1585" spans="6:15" x14ac:dyDescent="0.2">
      <c r="F1585"/>
      <c r="G1585"/>
      <c r="O1585"/>
    </row>
    <row r="1586" spans="6:15" x14ac:dyDescent="0.2">
      <c r="F1586"/>
      <c r="G1586"/>
      <c r="O1586"/>
    </row>
    <row r="1587" spans="6:15" x14ac:dyDescent="0.2">
      <c r="F1587"/>
      <c r="G1587"/>
      <c r="O1587"/>
    </row>
    <row r="1588" spans="6:15" x14ac:dyDescent="0.2">
      <c r="F1588"/>
      <c r="G1588"/>
      <c r="O1588"/>
    </row>
    <row r="1589" spans="6:15" x14ac:dyDescent="0.2">
      <c r="F1589"/>
      <c r="G1589"/>
      <c r="O1589"/>
    </row>
    <row r="1590" spans="6:15" x14ac:dyDescent="0.2">
      <c r="F1590"/>
      <c r="G1590"/>
      <c r="O1590"/>
    </row>
    <row r="1591" spans="6:15" x14ac:dyDescent="0.2">
      <c r="F1591"/>
      <c r="G1591"/>
      <c r="O1591"/>
    </row>
    <row r="1592" spans="6:15" x14ac:dyDescent="0.2">
      <c r="F1592"/>
      <c r="G1592"/>
      <c r="O1592"/>
    </row>
    <row r="1593" spans="6:15" x14ac:dyDescent="0.2">
      <c r="F1593"/>
      <c r="G1593"/>
      <c r="O1593"/>
    </row>
    <row r="1594" spans="6:15" x14ac:dyDescent="0.2">
      <c r="F1594"/>
      <c r="G1594"/>
      <c r="O1594"/>
    </row>
    <row r="1595" spans="6:15" x14ac:dyDescent="0.2">
      <c r="F1595"/>
      <c r="G1595"/>
      <c r="O1595"/>
    </row>
    <row r="1596" spans="6:15" x14ac:dyDescent="0.2">
      <c r="F1596"/>
      <c r="G1596"/>
      <c r="O1596"/>
    </row>
    <row r="1597" spans="6:15" x14ac:dyDescent="0.2">
      <c r="F1597"/>
      <c r="G1597"/>
      <c r="O1597"/>
    </row>
    <row r="1598" spans="6:15" x14ac:dyDescent="0.2">
      <c r="F1598"/>
      <c r="G1598"/>
      <c r="O1598"/>
    </row>
    <row r="1599" spans="6:15" x14ac:dyDescent="0.2">
      <c r="F1599"/>
      <c r="G1599"/>
      <c r="O1599"/>
    </row>
    <row r="1600" spans="6:15" x14ac:dyDescent="0.2">
      <c r="F1600"/>
      <c r="G1600"/>
      <c r="O1600"/>
    </row>
    <row r="1601" spans="6:15" x14ac:dyDescent="0.2">
      <c r="F1601"/>
      <c r="G1601"/>
      <c r="O1601"/>
    </row>
    <row r="1602" spans="6:15" x14ac:dyDescent="0.2">
      <c r="F1602"/>
      <c r="G1602"/>
      <c r="O1602"/>
    </row>
    <row r="1603" spans="6:15" x14ac:dyDescent="0.2">
      <c r="F1603"/>
      <c r="G1603"/>
      <c r="O1603"/>
    </row>
    <row r="1604" spans="6:15" x14ac:dyDescent="0.2">
      <c r="F1604"/>
      <c r="G1604"/>
      <c r="O1604"/>
    </row>
    <row r="1605" spans="6:15" x14ac:dyDescent="0.2">
      <c r="F1605"/>
      <c r="G1605"/>
      <c r="O1605"/>
    </row>
    <row r="1606" spans="6:15" x14ac:dyDescent="0.2">
      <c r="F1606"/>
      <c r="G1606"/>
      <c r="O1606"/>
    </row>
    <row r="1607" spans="6:15" x14ac:dyDescent="0.2">
      <c r="F1607"/>
      <c r="G1607"/>
      <c r="O1607"/>
    </row>
    <row r="1608" spans="6:15" x14ac:dyDescent="0.2">
      <c r="F1608"/>
      <c r="G1608"/>
      <c r="O1608"/>
    </row>
    <row r="1609" spans="6:15" x14ac:dyDescent="0.2">
      <c r="F1609"/>
      <c r="G1609"/>
      <c r="O1609"/>
    </row>
    <row r="1610" spans="6:15" x14ac:dyDescent="0.2">
      <c r="F1610"/>
      <c r="G1610"/>
      <c r="O1610"/>
    </row>
    <row r="1611" spans="6:15" x14ac:dyDescent="0.2">
      <c r="F1611"/>
      <c r="G1611"/>
      <c r="O1611"/>
    </row>
    <row r="1612" spans="6:15" x14ac:dyDescent="0.2">
      <c r="F1612"/>
      <c r="G1612"/>
      <c r="O1612"/>
    </row>
    <row r="1613" spans="6:15" x14ac:dyDescent="0.2">
      <c r="F1613"/>
      <c r="G1613"/>
      <c r="O1613"/>
    </row>
    <row r="1614" spans="6:15" x14ac:dyDescent="0.2">
      <c r="F1614"/>
      <c r="G1614"/>
      <c r="O1614"/>
    </row>
    <row r="1615" spans="6:15" x14ac:dyDescent="0.2">
      <c r="F1615"/>
      <c r="G1615"/>
      <c r="O1615"/>
    </row>
    <row r="1616" spans="6:15" x14ac:dyDescent="0.2">
      <c r="F1616"/>
      <c r="G1616"/>
      <c r="O1616"/>
    </row>
    <row r="1617" spans="6:15" x14ac:dyDescent="0.2">
      <c r="F1617"/>
      <c r="G1617"/>
      <c r="O1617"/>
    </row>
    <row r="1618" spans="6:15" x14ac:dyDescent="0.2">
      <c r="F1618"/>
      <c r="G1618"/>
      <c r="O1618"/>
    </row>
    <row r="1619" spans="6:15" x14ac:dyDescent="0.2">
      <c r="F1619"/>
      <c r="G1619"/>
      <c r="O1619"/>
    </row>
    <row r="1620" spans="6:15" x14ac:dyDescent="0.2">
      <c r="F1620"/>
      <c r="G1620"/>
      <c r="O1620"/>
    </row>
    <row r="1621" spans="6:15" x14ac:dyDescent="0.2">
      <c r="F1621"/>
      <c r="G1621"/>
      <c r="O1621"/>
    </row>
    <row r="1622" spans="6:15" x14ac:dyDescent="0.2">
      <c r="F1622"/>
      <c r="G1622"/>
      <c r="O1622"/>
    </row>
    <row r="1623" spans="6:15" x14ac:dyDescent="0.2">
      <c r="F1623"/>
      <c r="G1623"/>
      <c r="O1623"/>
    </row>
    <row r="1624" spans="6:15" x14ac:dyDescent="0.2">
      <c r="F1624"/>
      <c r="G1624"/>
      <c r="O1624"/>
    </row>
    <row r="1625" spans="6:15" x14ac:dyDescent="0.2">
      <c r="F1625"/>
      <c r="G1625"/>
      <c r="O1625"/>
    </row>
    <row r="1626" spans="6:15" x14ac:dyDescent="0.2">
      <c r="F1626"/>
      <c r="G1626"/>
      <c r="O1626"/>
    </row>
    <row r="1627" spans="6:15" x14ac:dyDescent="0.2">
      <c r="F1627"/>
      <c r="G1627"/>
      <c r="O1627"/>
    </row>
    <row r="1628" spans="6:15" x14ac:dyDescent="0.2">
      <c r="F1628"/>
      <c r="G1628"/>
      <c r="O1628"/>
    </row>
    <row r="1629" spans="6:15" x14ac:dyDescent="0.2">
      <c r="F1629"/>
      <c r="G1629"/>
      <c r="O1629"/>
    </row>
    <row r="1630" spans="6:15" x14ac:dyDescent="0.2">
      <c r="F1630"/>
      <c r="G1630"/>
      <c r="O1630"/>
    </row>
    <row r="1631" spans="6:15" x14ac:dyDescent="0.2">
      <c r="F1631"/>
      <c r="G1631"/>
      <c r="O1631"/>
    </row>
    <row r="1632" spans="6:15" x14ac:dyDescent="0.2">
      <c r="F1632"/>
      <c r="G1632"/>
      <c r="O1632"/>
    </row>
    <row r="1633" spans="6:15" x14ac:dyDescent="0.2">
      <c r="F1633"/>
      <c r="G1633"/>
      <c r="O1633"/>
    </row>
    <row r="1634" spans="6:15" x14ac:dyDescent="0.2">
      <c r="F1634"/>
      <c r="G1634"/>
      <c r="O1634"/>
    </row>
    <row r="1635" spans="6:15" x14ac:dyDescent="0.2">
      <c r="F1635"/>
      <c r="G1635"/>
      <c r="O1635"/>
    </row>
    <row r="1636" spans="6:15" x14ac:dyDescent="0.2">
      <c r="F1636"/>
      <c r="G1636"/>
      <c r="O1636"/>
    </row>
    <row r="1637" spans="6:15" x14ac:dyDescent="0.2">
      <c r="F1637"/>
      <c r="G1637"/>
      <c r="O1637"/>
    </row>
    <row r="1638" spans="6:15" x14ac:dyDescent="0.2">
      <c r="F1638"/>
      <c r="G1638"/>
      <c r="O1638"/>
    </row>
    <row r="1639" spans="6:15" x14ac:dyDescent="0.2">
      <c r="F1639"/>
      <c r="G1639"/>
      <c r="O1639"/>
    </row>
    <row r="1640" spans="6:15" x14ac:dyDescent="0.2">
      <c r="F1640"/>
      <c r="G1640"/>
      <c r="O1640"/>
    </row>
    <row r="1641" spans="6:15" x14ac:dyDescent="0.2">
      <c r="F1641"/>
      <c r="G1641"/>
      <c r="O1641"/>
    </row>
    <row r="1642" spans="6:15" x14ac:dyDescent="0.2">
      <c r="F1642"/>
      <c r="G1642"/>
      <c r="O1642"/>
    </row>
    <row r="1643" spans="6:15" x14ac:dyDescent="0.2">
      <c r="F1643"/>
      <c r="G1643"/>
      <c r="O1643"/>
    </row>
    <row r="1644" spans="6:15" x14ac:dyDescent="0.2">
      <c r="F1644"/>
      <c r="G1644"/>
      <c r="O1644"/>
    </row>
    <row r="1645" spans="6:15" x14ac:dyDescent="0.2">
      <c r="F1645"/>
      <c r="G1645"/>
      <c r="O1645"/>
    </row>
    <row r="1646" spans="6:15" x14ac:dyDescent="0.2">
      <c r="F1646"/>
      <c r="G1646"/>
      <c r="O1646"/>
    </row>
    <row r="1647" spans="6:15" x14ac:dyDescent="0.2">
      <c r="F1647"/>
      <c r="G1647"/>
      <c r="O1647"/>
    </row>
    <row r="1648" spans="6:15" x14ac:dyDescent="0.2">
      <c r="F1648"/>
      <c r="G1648"/>
      <c r="O1648"/>
    </row>
    <row r="1649" spans="6:15" x14ac:dyDescent="0.2">
      <c r="F1649"/>
      <c r="G1649"/>
      <c r="O1649"/>
    </row>
    <row r="1650" spans="6:15" x14ac:dyDescent="0.2">
      <c r="F1650"/>
      <c r="G1650"/>
      <c r="O1650"/>
    </row>
    <row r="1651" spans="6:15" x14ac:dyDescent="0.2">
      <c r="F1651"/>
      <c r="G1651"/>
      <c r="O1651"/>
    </row>
    <row r="1652" spans="6:15" x14ac:dyDescent="0.2">
      <c r="F1652"/>
      <c r="G1652"/>
      <c r="O1652"/>
    </row>
    <row r="1653" spans="6:15" x14ac:dyDescent="0.2">
      <c r="F1653"/>
      <c r="G1653"/>
      <c r="O1653"/>
    </row>
    <row r="1654" spans="6:15" x14ac:dyDescent="0.2">
      <c r="F1654"/>
      <c r="G1654"/>
      <c r="O1654"/>
    </row>
    <row r="1655" spans="6:15" x14ac:dyDescent="0.2">
      <c r="F1655"/>
      <c r="G1655"/>
      <c r="O1655"/>
    </row>
    <row r="1656" spans="6:15" x14ac:dyDescent="0.2">
      <c r="F1656"/>
      <c r="G1656"/>
      <c r="O1656"/>
    </row>
    <row r="1657" spans="6:15" x14ac:dyDescent="0.2">
      <c r="F1657"/>
      <c r="G1657"/>
      <c r="O1657"/>
    </row>
    <row r="1658" spans="6:15" x14ac:dyDescent="0.2">
      <c r="F1658"/>
      <c r="G1658"/>
      <c r="O1658"/>
    </row>
    <row r="1659" spans="6:15" x14ac:dyDescent="0.2">
      <c r="F1659"/>
      <c r="G1659"/>
      <c r="O1659"/>
    </row>
    <row r="1660" spans="6:15" x14ac:dyDescent="0.2">
      <c r="F1660"/>
      <c r="G1660"/>
      <c r="O1660"/>
    </row>
    <row r="1661" spans="6:15" x14ac:dyDescent="0.2">
      <c r="F1661"/>
      <c r="G1661"/>
      <c r="O1661"/>
    </row>
    <row r="1662" spans="6:15" x14ac:dyDescent="0.2">
      <c r="F1662"/>
      <c r="G1662"/>
      <c r="O1662"/>
    </row>
    <row r="1663" spans="6:15" x14ac:dyDescent="0.2">
      <c r="F1663"/>
      <c r="G1663"/>
      <c r="O1663"/>
    </row>
    <row r="1664" spans="6:15" x14ac:dyDescent="0.2">
      <c r="F1664"/>
      <c r="G1664"/>
      <c r="O1664"/>
    </row>
    <row r="1665" spans="6:15" x14ac:dyDescent="0.2">
      <c r="F1665"/>
      <c r="G1665"/>
      <c r="O1665"/>
    </row>
    <row r="1666" spans="6:15" x14ac:dyDescent="0.2">
      <c r="F1666"/>
      <c r="G1666"/>
      <c r="O1666"/>
    </row>
    <row r="1667" spans="6:15" x14ac:dyDescent="0.2">
      <c r="F1667"/>
      <c r="G1667"/>
      <c r="O1667"/>
    </row>
    <row r="1668" spans="6:15" x14ac:dyDescent="0.2">
      <c r="F1668"/>
      <c r="G1668"/>
      <c r="O1668"/>
    </row>
    <row r="1669" spans="6:15" x14ac:dyDescent="0.2">
      <c r="F1669"/>
      <c r="G1669"/>
      <c r="O1669"/>
    </row>
    <row r="1670" spans="6:15" x14ac:dyDescent="0.2">
      <c r="F1670"/>
      <c r="G1670"/>
      <c r="O1670"/>
    </row>
    <row r="1671" spans="6:15" x14ac:dyDescent="0.2">
      <c r="F1671"/>
      <c r="G1671"/>
      <c r="O1671"/>
    </row>
    <row r="1672" spans="6:15" x14ac:dyDescent="0.2">
      <c r="F1672"/>
      <c r="G1672"/>
      <c r="O1672"/>
    </row>
    <row r="1673" spans="6:15" x14ac:dyDescent="0.2">
      <c r="F1673"/>
      <c r="G1673"/>
      <c r="O1673"/>
    </row>
    <row r="1674" spans="6:15" x14ac:dyDescent="0.2">
      <c r="F1674"/>
      <c r="G1674"/>
      <c r="O1674"/>
    </row>
    <row r="1675" spans="6:15" x14ac:dyDescent="0.2">
      <c r="F1675"/>
      <c r="G1675"/>
      <c r="O1675"/>
    </row>
    <row r="1676" spans="6:15" x14ac:dyDescent="0.2">
      <c r="F1676"/>
      <c r="G1676"/>
      <c r="O1676"/>
    </row>
    <row r="1677" spans="6:15" x14ac:dyDescent="0.2">
      <c r="F1677"/>
      <c r="G1677"/>
      <c r="O1677"/>
    </row>
    <row r="1678" spans="6:15" x14ac:dyDescent="0.2">
      <c r="F1678"/>
      <c r="G1678"/>
      <c r="O1678"/>
    </row>
    <row r="1679" spans="6:15" x14ac:dyDescent="0.2">
      <c r="F1679"/>
      <c r="G1679"/>
      <c r="O1679"/>
    </row>
    <row r="1680" spans="6:15" x14ac:dyDescent="0.2">
      <c r="F1680"/>
      <c r="G1680"/>
      <c r="O1680"/>
    </row>
    <row r="1681" spans="6:15" x14ac:dyDescent="0.2">
      <c r="F1681"/>
      <c r="G1681"/>
      <c r="O1681"/>
    </row>
    <row r="1682" spans="6:15" x14ac:dyDescent="0.2">
      <c r="F1682"/>
      <c r="G1682"/>
      <c r="O1682"/>
    </row>
    <row r="1683" spans="6:15" x14ac:dyDescent="0.2">
      <c r="F1683"/>
      <c r="G1683"/>
      <c r="O1683"/>
    </row>
    <row r="1684" spans="6:15" x14ac:dyDescent="0.2">
      <c r="F1684"/>
      <c r="G1684"/>
      <c r="O1684"/>
    </row>
    <row r="1685" spans="6:15" x14ac:dyDescent="0.2">
      <c r="F1685"/>
      <c r="G1685"/>
      <c r="O1685"/>
    </row>
    <row r="1686" spans="6:15" x14ac:dyDescent="0.2">
      <c r="F1686"/>
      <c r="G1686"/>
      <c r="O1686"/>
    </row>
    <row r="1687" spans="6:15" x14ac:dyDescent="0.2">
      <c r="F1687"/>
      <c r="G1687"/>
      <c r="O1687"/>
    </row>
    <row r="1688" spans="6:15" x14ac:dyDescent="0.2">
      <c r="F1688"/>
      <c r="G1688"/>
      <c r="O1688"/>
    </row>
    <row r="1689" spans="6:15" x14ac:dyDescent="0.2">
      <c r="F1689"/>
      <c r="G1689"/>
      <c r="O1689"/>
    </row>
    <row r="1690" spans="6:15" x14ac:dyDescent="0.2">
      <c r="F1690"/>
      <c r="G1690"/>
      <c r="O1690"/>
    </row>
    <row r="1691" spans="6:15" x14ac:dyDescent="0.2">
      <c r="F1691"/>
      <c r="G1691"/>
      <c r="O1691"/>
    </row>
    <row r="1692" spans="6:15" x14ac:dyDescent="0.2">
      <c r="F1692"/>
      <c r="G1692"/>
      <c r="O1692"/>
    </row>
    <row r="1693" spans="6:15" x14ac:dyDescent="0.2">
      <c r="F1693"/>
      <c r="G1693"/>
      <c r="O1693"/>
    </row>
    <row r="1694" spans="6:15" x14ac:dyDescent="0.2">
      <c r="F1694"/>
      <c r="G1694"/>
      <c r="O1694"/>
    </row>
    <row r="1695" spans="6:15" x14ac:dyDescent="0.2">
      <c r="F1695"/>
      <c r="G1695"/>
      <c r="O1695"/>
    </row>
    <row r="1696" spans="6:15" x14ac:dyDescent="0.2">
      <c r="F1696"/>
      <c r="G1696"/>
      <c r="O1696"/>
    </row>
    <row r="1697" spans="6:15" x14ac:dyDescent="0.2">
      <c r="F1697"/>
      <c r="G1697"/>
      <c r="O1697"/>
    </row>
    <row r="1698" spans="6:15" x14ac:dyDescent="0.2">
      <c r="F1698"/>
      <c r="G1698"/>
      <c r="O1698"/>
    </row>
    <row r="1699" spans="6:15" x14ac:dyDescent="0.2">
      <c r="F1699"/>
      <c r="G1699"/>
      <c r="O1699"/>
    </row>
    <row r="1700" spans="6:15" x14ac:dyDescent="0.2">
      <c r="F1700"/>
      <c r="G1700"/>
      <c r="O1700"/>
    </row>
    <row r="1701" spans="6:15" x14ac:dyDescent="0.2">
      <c r="F1701"/>
      <c r="G1701"/>
      <c r="O1701"/>
    </row>
    <row r="1702" spans="6:15" x14ac:dyDescent="0.2">
      <c r="F1702"/>
      <c r="G1702"/>
      <c r="O1702"/>
    </row>
    <row r="1703" spans="6:15" x14ac:dyDescent="0.2">
      <c r="F1703"/>
      <c r="G1703"/>
      <c r="O1703"/>
    </row>
    <row r="1704" spans="6:15" x14ac:dyDescent="0.2">
      <c r="F1704"/>
      <c r="G1704"/>
      <c r="O1704"/>
    </row>
    <row r="1705" spans="6:15" x14ac:dyDescent="0.2">
      <c r="F1705"/>
      <c r="G1705"/>
      <c r="O1705"/>
    </row>
    <row r="1706" spans="6:15" x14ac:dyDescent="0.2">
      <c r="F1706"/>
      <c r="G1706"/>
      <c r="O1706"/>
    </row>
    <row r="1707" spans="6:15" x14ac:dyDescent="0.2">
      <c r="F1707"/>
      <c r="G1707"/>
      <c r="O1707"/>
    </row>
    <row r="1708" spans="6:15" x14ac:dyDescent="0.2">
      <c r="F1708"/>
      <c r="G1708"/>
      <c r="O1708"/>
    </row>
    <row r="1709" spans="6:15" x14ac:dyDescent="0.2">
      <c r="F1709"/>
      <c r="G1709"/>
      <c r="O1709"/>
    </row>
    <row r="1710" spans="6:15" x14ac:dyDescent="0.2">
      <c r="F1710"/>
      <c r="G1710"/>
      <c r="O1710"/>
    </row>
    <row r="1711" spans="6:15" x14ac:dyDescent="0.2">
      <c r="F1711"/>
      <c r="G1711"/>
      <c r="O1711"/>
    </row>
    <row r="1712" spans="6:15" x14ac:dyDescent="0.2">
      <c r="F1712"/>
      <c r="G1712"/>
      <c r="O1712"/>
    </row>
    <row r="1713" spans="6:15" x14ac:dyDescent="0.2">
      <c r="F1713"/>
      <c r="G1713"/>
      <c r="O1713"/>
    </row>
    <row r="1714" spans="6:15" x14ac:dyDescent="0.2">
      <c r="F1714"/>
      <c r="G1714"/>
      <c r="O1714"/>
    </row>
    <row r="1715" spans="6:15" x14ac:dyDescent="0.2">
      <c r="F1715"/>
      <c r="G1715"/>
      <c r="O1715"/>
    </row>
    <row r="1716" spans="6:15" x14ac:dyDescent="0.2">
      <c r="F1716"/>
      <c r="G1716"/>
      <c r="O1716"/>
    </row>
    <row r="1717" spans="6:15" x14ac:dyDescent="0.2">
      <c r="F1717"/>
      <c r="G1717"/>
      <c r="O1717"/>
    </row>
    <row r="1718" spans="6:15" x14ac:dyDescent="0.2">
      <c r="F1718"/>
      <c r="G1718"/>
      <c r="O1718"/>
    </row>
    <row r="1719" spans="6:15" x14ac:dyDescent="0.2">
      <c r="F1719"/>
      <c r="G1719"/>
      <c r="O1719"/>
    </row>
    <row r="1720" spans="6:15" x14ac:dyDescent="0.2">
      <c r="F1720"/>
      <c r="G1720"/>
      <c r="O1720"/>
    </row>
    <row r="1721" spans="6:15" x14ac:dyDescent="0.2">
      <c r="F1721"/>
      <c r="G1721"/>
      <c r="O1721"/>
    </row>
    <row r="1722" spans="6:15" x14ac:dyDescent="0.2">
      <c r="F1722"/>
      <c r="G1722"/>
      <c r="O1722"/>
    </row>
    <row r="1723" spans="6:15" x14ac:dyDescent="0.2">
      <c r="F1723"/>
      <c r="G1723"/>
      <c r="O1723"/>
    </row>
    <row r="1724" spans="6:15" x14ac:dyDescent="0.2">
      <c r="F1724"/>
      <c r="G1724"/>
      <c r="O1724"/>
    </row>
    <row r="1725" spans="6:15" x14ac:dyDescent="0.2">
      <c r="F1725"/>
      <c r="G1725"/>
      <c r="O1725"/>
    </row>
    <row r="1726" spans="6:15" x14ac:dyDescent="0.2">
      <c r="F1726"/>
      <c r="G1726"/>
      <c r="O1726"/>
    </row>
    <row r="1727" spans="6:15" x14ac:dyDescent="0.2">
      <c r="F1727"/>
      <c r="G1727"/>
      <c r="O1727"/>
    </row>
    <row r="1728" spans="6:15" x14ac:dyDescent="0.2">
      <c r="F1728"/>
      <c r="G1728"/>
      <c r="O1728"/>
    </row>
    <row r="1729" spans="6:15" x14ac:dyDescent="0.2">
      <c r="F1729"/>
      <c r="G1729"/>
      <c r="O1729"/>
    </row>
    <row r="1730" spans="6:15" x14ac:dyDescent="0.2">
      <c r="F1730"/>
      <c r="G1730"/>
      <c r="O1730"/>
    </row>
    <row r="1731" spans="6:15" x14ac:dyDescent="0.2">
      <c r="F1731"/>
      <c r="G1731"/>
      <c r="O1731"/>
    </row>
    <row r="1732" spans="6:15" x14ac:dyDescent="0.2">
      <c r="F1732"/>
      <c r="G1732"/>
      <c r="O1732"/>
    </row>
    <row r="1733" spans="6:15" x14ac:dyDescent="0.2">
      <c r="F1733"/>
      <c r="G1733"/>
      <c r="O1733"/>
    </row>
    <row r="1734" spans="6:15" x14ac:dyDescent="0.2">
      <c r="F1734"/>
      <c r="G1734"/>
      <c r="O1734"/>
    </row>
    <row r="1735" spans="6:15" x14ac:dyDescent="0.2">
      <c r="F1735"/>
      <c r="G1735"/>
      <c r="O1735"/>
    </row>
    <row r="1736" spans="6:15" x14ac:dyDescent="0.2">
      <c r="F1736"/>
      <c r="G1736"/>
      <c r="O1736"/>
    </row>
    <row r="1737" spans="6:15" x14ac:dyDescent="0.2">
      <c r="F1737"/>
      <c r="G1737"/>
      <c r="O1737"/>
    </row>
    <row r="1738" spans="6:15" x14ac:dyDescent="0.2">
      <c r="F1738"/>
      <c r="G1738"/>
      <c r="O1738"/>
    </row>
    <row r="1739" spans="6:15" x14ac:dyDescent="0.2">
      <c r="F1739"/>
      <c r="G1739"/>
      <c r="O1739"/>
    </row>
    <row r="1740" spans="6:15" x14ac:dyDescent="0.2">
      <c r="F1740"/>
      <c r="G1740"/>
      <c r="O1740"/>
    </row>
    <row r="1741" spans="6:15" x14ac:dyDescent="0.2">
      <c r="F1741"/>
      <c r="G1741"/>
      <c r="O1741"/>
    </row>
    <row r="1742" spans="6:15" x14ac:dyDescent="0.2">
      <c r="F1742"/>
      <c r="G1742"/>
      <c r="O1742"/>
    </row>
    <row r="1743" spans="6:15" x14ac:dyDescent="0.2">
      <c r="F1743"/>
      <c r="G1743"/>
      <c r="O1743"/>
    </row>
    <row r="1744" spans="6:15" x14ac:dyDescent="0.2">
      <c r="F1744"/>
      <c r="G1744"/>
      <c r="O1744"/>
    </row>
    <row r="1745" spans="6:15" x14ac:dyDescent="0.2">
      <c r="F1745"/>
      <c r="G1745"/>
      <c r="O1745"/>
    </row>
    <row r="1746" spans="6:15" x14ac:dyDescent="0.2">
      <c r="F1746"/>
      <c r="G1746"/>
      <c r="O1746"/>
    </row>
    <row r="1747" spans="6:15" x14ac:dyDescent="0.2">
      <c r="F1747"/>
      <c r="G1747"/>
      <c r="O1747"/>
    </row>
    <row r="1748" spans="6:15" x14ac:dyDescent="0.2">
      <c r="F1748"/>
      <c r="G1748"/>
      <c r="O1748"/>
    </row>
    <row r="1749" spans="6:15" x14ac:dyDescent="0.2">
      <c r="F1749"/>
      <c r="G1749"/>
      <c r="O1749"/>
    </row>
    <row r="1750" spans="6:15" x14ac:dyDescent="0.2">
      <c r="F1750"/>
      <c r="G1750"/>
      <c r="O1750"/>
    </row>
    <row r="1751" spans="6:15" x14ac:dyDescent="0.2">
      <c r="F1751"/>
      <c r="G1751"/>
      <c r="O1751"/>
    </row>
    <row r="1752" spans="6:15" x14ac:dyDescent="0.2">
      <c r="F1752"/>
      <c r="G1752"/>
      <c r="O1752"/>
    </row>
    <row r="1753" spans="6:15" x14ac:dyDescent="0.2">
      <c r="F1753"/>
      <c r="G1753"/>
      <c r="O1753"/>
    </row>
    <row r="1754" spans="6:15" x14ac:dyDescent="0.2">
      <c r="F1754"/>
      <c r="G1754"/>
      <c r="O1754"/>
    </row>
    <row r="1755" spans="6:15" x14ac:dyDescent="0.2">
      <c r="F1755"/>
      <c r="G1755"/>
      <c r="O1755"/>
    </row>
    <row r="1756" spans="6:15" x14ac:dyDescent="0.2">
      <c r="F1756"/>
      <c r="G1756"/>
      <c r="O1756"/>
    </row>
    <row r="1757" spans="6:15" x14ac:dyDescent="0.2">
      <c r="F1757"/>
      <c r="G1757"/>
      <c r="O1757"/>
    </row>
    <row r="1758" spans="6:15" x14ac:dyDescent="0.2">
      <c r="F1758"/>
      <c r="G1758"/>
      <c r="O1758"/>
    </row>
    <row r="1759" spans="6:15" x14ac:dyDescent="0.2">
      <c r="F1759"/>
      <c r="G1759"/>
      <c r="O1759"/>
    </row>
    <row r="1760" spans="6:15" x14ac:dyDescent="0.2">
      <c r="F1760"/>
      <c r="G1760"/>
      <c r="O1760"/>
    </row>
    <row r="1761" spans="6:15" x14ac:dyDescent="0.2">
      <c r="F1761"/>
      <c r="G1761"/>
      <c r="O1761"/>
    </row>
    <row r="1762" spans="6:15" x14ac:dyDescent="0.2">
      <c r="F1762"/>
      <c r="G1762"/>
      <c r="O1762"/>
    </row>
    <row r="1763" spans="6:15" x14ac:dyDescent="0.2">
      <c r="F1763"/>
      <c r="G1763"/>
      <c r="O1763"/>
    </row>
    <row r="1764" spans="6:15" x14ac:dyDescent="0.2">
      <c r="F1764"/>
      <c r="G1764"/>
      <c r="O1764"/>
    </row>
    <row r="1765" spans="6:15" x14ac:dyDescent="0.2">
      <c r="F1765"/>
      <c r="G1765"/>
      <c r="O1765"/>
    </row>
    <row r="1766" spans="6:15" x14ac:dyDescent="0.2">
      <c r="F1766"/>
      <c r="G1766"/>
      <c r="O1766"/>
    </row>
    <row r="1767" spans="6:15" x14ac:dyDescent="0.2">
      <c r="F1767"/>
      <c r="G1767"/>
      <c r="O1767"/>
    </row>
    <row r="1768" spans="6:15" x14ac:dyDescent="0.2">
      <c r="F1768"/>
      <c r="G1768"/>
      <c r="O1768"/>
    </row>
    <row r="1769" spans="6:15" x14ac:dyDescent="0.2">
      <c r="F1769"/>
      <c r="G1769"/>
      <c r="O1769"/>
    </row>
    <row r="1770" spans="6:15" x14ac:dyDescent="0.2">
      <c r="F1770"/>
      <c r="G1770"/>
      <c r="O1770"/>
    </row>
    <row r="1771" spans="6:15" x14ac:dyDescent="0.2">
      <c r="F1771"/>
      <c r="G1771"/>
      <c r="O1771"/>
    </row>
    <row r="1772" spans="6:15" x14ac:dyDescent="0.2">
      <c r="F1772"/>
      <c r="G1772"/>
      <c r="O1772"/>
    </row>
    <row r="1773" spans="6:15" x14ac:dyDescent="0.2">
      <c r="F1773"/>
      <c r="G1773"/>
      <c r="O1773"/>
    </row>
    <row r="1774" spans="6:15" x14ac:dyDescent="0.2">
      <c r="F1774"/>
      <c r="G1774"/>
      <c r="O1774"/>
    </row>
    <row r="1775" spans="6:15" x14ac:dyDescent="0.2">
      <c r="F1775"/>
      <c r="G1775"/>
      <c r="O1775"/>
    </row>
    <row r="1776" spans="6:15" x14ac:dyDescent="0.2">
      <c r="F1776"/>
      <c r="G1776"/>
      <c r="O1776"/>
    </row>
    <row r="1777" spans="6:15" x14ac:dyDescent="0.2">
      <c r="F1777"/>
      <c r="G1777"/>
      <c r="O1777"/>
    </row>
    <row r="1778" spans="6:15" x14ac:dyDescent="0.2">
      <c r="F1778"/>
      <c r="G1778"/>
      <c r="O1778"/>
    </row>
    <row r="1779" spans="6:15" x14ac:dyDescent="0.2">
      <c r="F1779"/>
      <c r="G1779"/>
      <c r="O1779"/>
    </row>
    <row r="1780" spans="6:15" x14ac:dyDescent="0.2">
      <c r="F1780"/>
      <c r="G1780"/>
      <c r="O1780"/>
    </row>
    <row r="1781" spans="6:15" x14ac:dyDescent="0.2">
      <c r="F1781"/>
      <c r="G1781"/>
      <c r="O1781"/>
    </row>
    <row r="1782" spans="6:15" x14ac:dyDescent="0.2">
      <c r="F1782"/>
      <c r="G1782"/>
      <c r="O1782"/>
    </row>
    <row r="1783" spans="6:15" x14ac:dyDescent="0.2">
      <c r="F1783"/>
      <c r="G1783"/>
      <c r="O1783"/>
    </row>
    <row r="1784" spans="6:15" x14ac:dyDescent="0.2">
      <c r="F1784"/>
      <c r="G1784"/>
      <c r="O1784"/>
    </row>
    <row r="1785" spans="6:15" x14ac:dyDescent="0.2">
      <c r="F1785"/>
      <c r="G1785"/>
      <c r="O1785"/>
    </row>
    <row r="1786" spans="6:15" x14ac:dyDescent="0.2">
      <c r="F1786"/>
      <c r="G1786"/>
      <c r="O1786"/>
    </row>
    <row r="1787" spans="6:15" x14ac:dyDescent="0.2">
      <c r="F1787"/>
      <c r="G1787"/>
      <c r="O1787"/>
    </row>
    <row r="1788" spans="6:15" x14ac:dyDescent="0.2">
      <c r="F1788"/>
      <c r="G1788"/>
      <c r="O1788"/>
    </row>
    <row r="1789" spans="6:15" x14ac:dyDescent="0.2">
      <c r="F1789"/>
      <c r="G1789"/>
      <c r="O1789"/>
    </row>
    <row r="1790" spans="6:15" x14ac:dyDescent="0.2">
      <c r="F1790"/>
      <c r="G1790"/>
      <c r="O1790"/>
    </row>
    <row r="1791" spans="6:15" x14ac:dyDescent="0.2">
      <c r="F1791"/>
      <c r="G1791"/>
      <c r="O1791"/>
    </row>
    <row r="1792" spans="6:15" x14ac:dyDescent="0.2">
      <c r="F1792"/>
      <c r="G1792"/>
      <c r="O1792"/>
    </row>
    <row r="1793" spans="6:15" x14ac:dyDescent="0.2">
      <c r="F1793"/>
      <c r="G1793"/>
      <c r="O1793"/>
    </row>
    <row r="1794" spans="6:15" x14ac:dyDescent="0.2">
      <c r="F1794"/>
      <c r="G1794"/>
      <c r="O1794"/>
    </row>
    <row r="1795" spans="6:15" x14ac:dyDescent="0.2">
      <c r="F1795"/>
      <c r="G1795"/>
      <c r="O1795"/>
    </row>
    <row r="1796" spans="6:15" x14ac:dyDescent="0.2">
      <c r="F1796"/>
      <c r="G1796"/>
      <c r="O1796"/>
    </row>
    <row r="1797" spans="6:15" x14ac:dyDescent="0.2">
      <c r="F1797"/>
      <c r="G1797"/>
      <c r="O1797"/>
    </row>
    <row r="1798" spans="6:15" x14ac:dyDescent="0.2">
      <c r="F1798"/>
      <c r="G1798"/>
      <c r="O1798"/>
    </row>
    <row r="1799" spans="6:15" x14ac:dyDescent="0.2">
      <c r="F1799"/>
      <c r="G1799"/>
      <c r="O1799"/>
    </row>
    <row r="1800" spans="6:15" x14ac:dyDescent="0.2">
      <c r="F1800"/>
      <c r="G1800"/>
      <c r="O1800"/>
    </row>
    <row r="1801" spans="6:15" x14ac:dyDescent="0.2">
      <c r="F1801"/>
      <c r="G1801"/>
      <c r="O1801"/>
    </row>
    <row r="1802" spans="6:15" x14ac:dyDescent="0.2">
      <c r="F1802"/>
      <c r="G1802"/>
      <c r="O1802"/>
    </row>
    <row r="1803" spans="6:15" x14ac:dyDescent="0.2">
      <c r="F1803"/>
      <c r="G1803"/>
      <c r="O1803"/>
    </row>
    <row r="1804" spans="6:15" x14ac:dyDescent="0.2">
      <c r="F1804"/>
      <c r="G1804"/>
      <c r="O1804"/>
    </row>
    <row r="1805" spans="6:15" x14ac:dyDescent="0.2">
      <c r="F1805"/>
      <c r="G1805"/>
      <c r="O1805"/>
    </row>
    <row r="1806" spans="6:15" x14ac:dyDescent="0.2">
      <c r="F1806"/>
      <c r="G1806"/>
      <c r="O1806"/>
    </row>
    <row r="1807" spans="6:15" x14ac:dyDescent="0.2">
      <c r="F1807"/>
      <c r="G1807"/>
      <c r="O1807"/>
    </row>
    <row r="1808" spans="6:15" x14ac:dyDescent="0.2">
      <c r="F1808"/>
      <c r="G1808"/>
      <c r="O1808"/>
    </row>
    <row r="1809" spans="6:15" x14ac:dyDescent="0.2">
      <c r="F1809"/>
      <c r="G1809"/>
      <c r="O1809"/>
    </row>
    <row r="1810" spans="6:15" x14ac:dyDescent="0.2">
      <c r="F1810"/>
      <c r="G1810"/>
      <c r="O1810"/>
    </row>
    <row r="1811" spans="6:15" x14ac:dyDescent="0.2">
      <c r="F1811"/>
      <c r="G1811"/>
      <c r="O1811"/>
    </row>
    <row r="1812" spans="6:15" x14ac:dyDescent="0.2">
      <c r="F1812"/>
      <c r="G1812"/>
      <c r="O1812"/>
    </row>
    <row r="1813" spans="6:15" x14ac:dyDescent="0.2">
      <c r="F1813"/>
      <c r="G1813"/>
      <c r="O1813"/>
    </row>
    <row r="1814" spans="6:15" x14ac:dyDescent="0.2">
      <c r="F1814"/>
      <c r="G1814"/>
      <c r="O1814"/>
    </row>
    <row r="1815" spans="6:15" x14ac:dyDescent="0.2">
      <c r="F1815"/>
      <c r="G1815"/>
      <c r="O1815"/>
    </row>
    <row r="1816" spans="6:15" x14ac:dyDescent="0.2">
      <c r="F1816"/>
      <c r="G1816"/>
      <c r="O1816"/>
    </row>
    <row r="1817" spans="6:15" x14ac:dyDescent="0.2">
      <c r="F1817"/>
      <c r="G1817"/>
      <c r="O1817"/>
    </row>
    <row r="1818" spans="6:15" x14ac:dyDescent="0.2">
      <c r="F1818"/>
      <c r="G1818"/>
      <c r="O1818"/>
    </row>
    <row r="1819" spans="6:15" x14ac:dyDescent="0.2">
      <c r="F1819"/>
      <c r="G1819"/>
      <c r="O1819"/>
    </row>
    <row r="1820" spans="6:15" x14ac:dyDescent="0.2">
      <c r="F1820"/>
      <c r="G1820"/>
      <c r="O1820"/>
    </row>
    <row r="1821" spans="6:15" x14ac:dyDescent="0.2">
      <c r="F1821"/>
      <c r="G1821"/>
      <c r="O1821"/>
    </row>
    <row r="1822" spans="6:15" x14ac:dyDescent="0.2">
      <c r="F1822"/>
      <c r="G1822"/>
      <c r="O1822"/>
    </row>
    <row r="1823" spans="6:15" x14ac:dyDescent="0.2">
      <c r="F1823"/>
      <c r="G1823"/>
      <c r="O1823"/>
    </row>
    <row r="1824" spans="6:15" x14ac:dyDescent="0.2">
      <c r="F1824"/>
      <c r="G1824"/>
      <c r="O1824"/>
    </row>
    <row r="1825" spans="6:15" x14ac:dyDescent="0.2">
      <c r="F1825"/>
      <c r="G1825"/>
      <c r="O1825"/>
    </row>
    <row r="1826" spans="6:15" x14ac:dyDescent="0.2">
      <c r="F1826"/>
      <c r="G1826"/>
      <c r="O1826"/>
    </row>
    <row r="1827" spans="6:15" x14ac:dyDescent="0.2">
      <c r="F1827"/>
      <c r="G1827"/>
      <c r="O1827"/>
    </row>
    <row r="1828" spans="6:15" x14ac:dyDescent="0.2">
      <c r="F1828"/>
      <c r="G1828"/>
      <c r="O1828"/>
    </row>
    <row r="1829" spans="6:15" x14ac:dyDescent="0.2">
      <c r="F1829"/>
      <c r="G1829"/>
      <c r="O1829"/>
    </row>
    <row r="1830" spans="6:15" x14ac:dyDescent="0.2">
      <c r="F1830"/>
      <c r="G1830"/>
      <c r="O1830"/>
    </row>
    <row r="1831" spans="6:15" x14ac:dyDescent="0.2">
      <c r="F1831"/>
      <c r="G1831"/>
      <c r="O1831"/>
    </row>
    <row r="1832" spans="6:15" x14ac:dyDescent="0.2">
      <c r="F1832"/>
      <c r="G1832"/>
      <c r="O1832"/>
    </row>
    <row r="1833" spans="6:15" x14ac:dyDescent="0.2">
      <c r="F1833"/>
      <c r="G1833"/>
      <c r="O1833"/>
    </row>
    <row r="1834" spans="6:15" x14ac:dyDescent="0.2">
      <c r="F1834"/>
      <c r="G1834"/>
      <c r="O1834"/>
    </row>
    <row r="1835" spans="6:15" x14ac:dyDescent="0.2">
      <c r="F1835"/>
      <c r="G1835"/>
      <c r="O1835"/>
    </row>
    <row r="1836" spans="6:15" x14ac:dyDescent="0.2">
      <c r="F1836"/>
      <c r="G1836"/>
      <c r="O1836"/>
    </row>
    <row r="1837" spans="6:15" x14ac:dyDescent="0.2">
      <c r="F1837"/>
      <c r="G1837"/>
      <c r="O1837"/>
    </row>
    <row r="1838" spans="6:15" x14ac:dyDescent="0.2">
      <c r="F1838"/>
      <c r="G1838"/>
      <c r="O1838"/>
    </row>
    <row r="1839" spans="6:15" x14ac:dyDescent="0.2">
      <c r="F1839"/>
      <c r="G1839"/>
      <c r="O1839"/>
    </row>
    <row r="1840" spans="6:15" x14ac:dyDescent="0.2">
      <c r="F1840"/>
      <c r="G1840"/>
      <c r="O1840"/>
    </row>
    <row r="1841" spans="6:15" x14ac:dyDescent="0.2">
      <c r="F1841"/>
      <c r="G1841"/>
      <c r="O1841"/>
    </row>
    <row r="1842" spans="6:15" x14ac:dyDescent="0.2">
      <c r="F1842"/>
      <c r="G1842"/>
      <c r="O1842"/>
    </row>
    <row r="1843" spans="6:15" x14ac:dyDescent="0.2">
      <c r="F1843"/>
      <c r="G1843"/>
      <c r="O1843"/>
    </row>
    <row r="1844" spans="6:15" x14ac:dyDescent="0.2">
      <c r="F1844"/>
      <c r="G1844"/>
      <c r="O1844"/>
    </row>
    <row r="1845" spans="6:15" x14ac:dyDescent="0.2">
      <c r="F1845"/>
      <c r="G1845"/>
      <c r="O1845"/>
    </row>
    <row r="1846" spans="6:15" x14ac:dyDescent="0.2">
      <c r="F1846"/>
      <c r="G1846"/>
      <c r="O1846"/>
    </row>
    <row r="1847" spans="6:15" x14ac:dyDescent="0.2">
      <c r="F1847"/>
      <c r="G1847"/>
      <c r="O1847"/>
    </row>
    <row r="1848" spans="6:15" x14ac:dyDescent="0.2">
      <c r="F1848"/>
      <c r="G1848"/>
      <c r="O1848"/>
    </row>
    <row r="1849" spans="6:15" x14ac:dyDescent="0.2">
      <c r="F1849"/>
      <c r="G1849"/>
      <c r="O1849"/>
    </row>
    <row r="1850" spans="6:15" x14ac:dyDescent="0.2">
      <c r="F1850"/>
      <c r="G1850"/>
      <c r="O1850"/>
    </row>
    <row r="1851" spans="6:15" x14ac:dyDescent="0.2">
      <c r="F1851"/>
      <c r="G1851"/>
      <c r="O1851"/>
    </row>
    <row r="1852" spans="6:15" x14ac:dyDescent="0.2">
      <c r="F1852"/>
      <c r="G1852"/>
      <c r="O1852"/>
    </row>
    <row r="1853" spans="6:15" x14ac:dyDescent="0.2">
      <c r="F1853"/>
      <c r="G1853"/>
      <c r="O1853"/>
    </row>
    <row r="1854" spans="6:15" x14ac:dyDescent="0.2">
      <c r="F1854"/>
      <c r="G1854"/>
      <c r="O1854"/>
    </row>
    <row r="1855" spans="6:15" x14ac:dyDescent="0.2">
      <c r="F1855"/>
      <c r="G1855"/>
      <c r="O1855"/>
    </row>
    <row r="1856" spans="6:15" x14ac:dyDescent="0.2">
      <c r="F1856"/>
      <c r="G1856"/>
      <c r="O1856"/>
    </row>
    <row r="1857" spans="6:15" x14ac:dyDescent="0.2">
      <c r="F1857"/>
      <c r="G1857"/>
      <c r="O1857"/>
    </row>
    <row r="1858" spans="6:15" x14ac:dyDescent="0.2">
      <c r="F1858"/>
      <c r="G1858"/>
      <c r="O1858"/>
    </row>
    <row r="1859" spans="6:15" x14ac:dyDescent="0.2">
      <c r="F1859"/>
      <c r="G1859"/>
      <c r="O1859"/>
    </row>
    <row r="1860" spans="6:15" x14ac:dyDescent="0.2">
      <c r="F1860"/>
      <c r="G1860"/>
      <c r="O1860"/>
    </row>
    <row r="1861" spans="6:15" x14ac:dyDescent="0.2">
      <c r="F1861"/>
      <c r="G1861"/>
      <c r="O1861"/>
    </row>
    <row r="1862" spans="6:15" x14ac:dyDescent="0.2">
      <c r="F1862"/>
      <c r="G1862"/>
      <c r="O1862"/>
    </row>
    <row r="1863" spans="6:15" x14ac:dyDescent="0.2">
      <c r="F1863"/>
      <c r="G1863"/>
      <c r="O1863"/>
    </row>
    <row r="1864" spans="6:15" x14ac:dyDescent="0.2">
      <c r="F1864"/>
      <c r="G1864"/>
      <c r="O1864"/>
    </row>
    <row r="1865" spans="6:15" x14ac:dyDescent="0.2">
      <c r="F1865"/>
      <c r="G1865"/>
      <c r="O1865"/>
    </row>
    <row r="1866" spans="6:15" x14ac:dyDescent="0.2">
      <c r="F1866"/>
      <c r="G1866"/>
      <c r="O1866"/>
    </row>
    <row r="1867" spans="6:15" x14ac:dyDescent="0.2">
      <c r="F1867"/>
      <c r="G1867"/>
      <c r="O1867"/>
    </row>
    <row r="1868" spans="6:15" x14ac:dyDescent="0.2">
      <c r="F1868"/>
      <c r="G1868"/>
      <c r="O1868"/>
    </row>
    <row r="1869" spans="6:15" x14ac:dyDescent="0.2">
      <c r="F1869"/>
      <c r="G1869"/>
      <c r="O1869"/>
    </row>
    <row r="1870" spans="6:15" x14ac:dyDescent="0.2">
      <c r="F1870"/>
      <c r="G1870"/>
      <c r="O1870"/>
    </row>
    <row r="1871" spans="6:15" x14ac:dyDescent="0.2">
      <c r="F1871"/>
      <c r="G1871"/>
      <c r="O1871"/>
    </row>
    <row r="1872" spans="6:15" x14ac:dyDescent="0.2">
      <c r="F1872"/>
      <c r="G1872"/>
      <c r="O1872"/>
    </row>
    <row r="1873" spans="6:15" x14ac:dyDescent="0.2">
      <c r="F1873"/>
      <c r="G1873"/>
      <c r="O1873"/>
    </row>
    <row r="1874" spans="6:15" x14ac:dyDescent="0.2">
      <c r="F1874"/>
      <c r="G1874"/>
      <c r="O1874"/>
    </row>
    <row r="1875" spans="6:15" x14ac:dyDescent="0.2">
      <c r="F1875"/>
      <c r="G1875"/>
      <c r="O1875"/>
    </row>
    <row r="1876" spans="6:15" x14ac:dyDescent="0.2">
      <c r="F1876"/>
      <c r="G1876"/>
      <c r="O1876"/>
    </row>
    <row r="1877" spans="6:15" x14ac:dyDescent="0.2">
      <c r="F1877"/>
      <c r="G1877"/>
      <c r="O1877"/>
    </row>
    <row r="1878" spans="6:15" x14ac:dyDescent="0.2">
      <c r="F1878"/>
      <c r="G1878"/>
      <c r="O1878"/>
    </row>
    <row r="1879" spans="6:15" x14ac:dyDescent="0.2">
      <c r="F1879"/>
      <c r="G1879"/>
      <c r="O1879"/>
    </row>
    <row r="1880" spans="6:15" x14ac:dyDescent="0.2">
      <c r="F1880"/>
      <c r="G1880"/>
      <c r="O1880"/>
    </row>
    <row r="1881" spans="6:15" x14ac:dyDescent="0.2">
      <c r="F1881"/>
      <c r="G1881"/>
      <c r="O1881"/>
    </row>
    <row r="1882" spans="6:15" x14ac:dyDescent="0.2">
      <c r="F1882"/>
      <c r="G1882"/>
      <c r="O1882"/>
    </row>
    <row r="1883" spans="6:15" x14ac:dyDescent="0.2">
      <c r="F1883"/>
      <c r="G1883"/>
      <c r="O1883"/>
    </row>
    <row r="1884" spans="6:15" x14ac:dyDescent="0.2">
      <c r="F1884"/>
      <c r="G1884"/>
      <c r="O1884"/>
    </row>
    <row r="1885" spans="6:15" x14ac:dyDescent="0.2">
      <c r="F1885"/>
      <c r="G1885"/>
      <c r="O1885"/>
    </row>
    <row r="1886" spans="6:15" x14ac:dyDescent="0.2">
      <c r="F1886"/>
      <c r="G1886"/>
      <c r="O1886"/>
    </row>
    <row r="1887" spans="6:15" x14ac:dyDescent="0.2">
      <c r="F1887"/>
      <c r="G1887"/>
      <c r="O1887"/>
    </row>
    <row r="1888" spans="6:15" x14ac:dyDescent="0.2">
      <c r="F1888"/>
      <c r="G1888"/>
      <c r="O1888"/>
    </row>
    <row r="1889" spans="6:15" x14ac:dyDescent="0.2">
      <c r="F1889"/>
      <c r="G1889"/>
      <c r="O1889"/>
    </row>
    <row r="1890" spans="6:15" x14ac:dyDescent="0.2">
      <c r="F1890"/>
      <c r="G1890"/>
      <c r="O1890"/>
    </row>
    <row r="1891" spans="6:15" x14ac:dyDescent="0.2">
      <c r="F1891"/>
      <c r="G1891"/>
      <c r="O1891"/>
    </row>
    <row r="1892" spans="6:15" x14ac:dyDescent="0.2">
      <c r="F1892"/>
      <c r="G1892"/>
      <c r="O1892"/>
    </row>
    <row r="1893" spans="6:15" x14ac:dyDescent="0.2">
      <c r="F1893"/>
      <c r="G1893"/>
      <c r="O1893"/>
    </row>
    <row r="1894" spans="6:15" x14ac:dyDescent="0.2">
      <c r="F1894"/>
      <c r="G1894"/>
      <c r="O1894"/>
    </row>
    <row r="1895" spans="6:15" x14ac:dyDescent="0.2">
      <c r="F1895"/>
      <c r="G1895"/>
      <c r="O1895"/>
    </row>
    <row r="1896" spans="6:15" x14ac:dyDescent="0.2">
      <c r="F1896"/>
      <c r="G1896"/>
      <c r="O1896"/>
    </row>
    <row r="1897" spans="6:15" x14ac:dyDescent="0.2">
      <c r="F1897"/>
      <c r="G1897"/>
      <c r="O1897"/>
    </row>
    <row r="1898" spans="6:15" x14ac:dyDescent="0.2">
      <c r="F1898"/>
      <c r="G1898"/>
      <c r="O1898"/>
    </row>
    <row r="1899" spans="6:15" x14ac:dyDescent="0.2">
      <c r="F1899"/>
      <c r="G1899"/>
      <c r="O1899"/>
    </row>
    <row r="1900" spans="6:15" x14ac:dyDescent="0.2">
      <c r="F1900"/>
      <c r="G1900"/>
      <c r="O1900"/>
    </row>
    <row r="1901" spans="6:15" x14ac:dyDescent="0.2">
      <c r="F1901"/>
      <c r="G1901"/>
      <c r="O1901"/>
    </row>
    <row r="1902" spans="6:15" x14ac:dyDescent="0.2">
      <c r="F1902"/>
      <c r="G1902"/>
      <c r="O1902"/>
    </row>
    <row r="1903" spans="6:15" x14ac:dyDescent="0.2">
      <c r="F1903"/>
      <c r="G1903"/>
      <c r="O1903"/>
    </row>
    <row r="1904" spans="6:15" x14ac:dyDescent="0.2">
      <c r="F1904"/>
      <c r="G1904"/>
      <c r="O1904"/>
    </row>
    <row r="1905" spans="6:15" x14ac:dyDescent="0.2">
      <c r="F1905"/>
      <c r="G1905"/>
      <c r="O1905"/>
    </row>
    <row r="1906" spans="6:15" x14ac:dyDescent="0.2">
      <c r="F1906"/>
      <c r="G1906"/>
      <c r="O1906"/>
    </row>
    <row r="1907" spans="6:15" x14ac:dyDescent="0.2">
      <c r="F1907"/>
      <c r="G1907"/>
      <c r="O1907"/>
    </row>
    <row r="1908" spans="6:15" x14ac:dyDescent="0.2">
      <c r="F1908"/>
      <c r="G1908"/>
      <c r="O1908"/>
    </row>
    <row r="1909" spans="6:15" x14ac:dyDescent="0.2">
      <c r="F1909"/>
      <c r="G1909"/>
      <c r="O1909"/>
    </row>
    <row r="1910" spans="6:15" x14ac:dyDescent="0.2">
      <c r="F1910"/>
      <c r="G1910"/>
      <c r="O1910"/>
    </row>
    <row r="1911" spans="6:15" x14ac:dyDescent="0.2">
      <c r="F1911"/>
      <c r="G1911"/>
      <c r="O1911"/>
    </row>
    <row r="1912" spans="6:15" x14ac:dyDescent="0.2">
      <c r="F1912"/>
      <c r="G1912"/>
      <c r="O1912"/>
    </row>
    <row r="1913" spans="6:15" x14ac:dyDescent="0.2">
      <c r="F1913"/>
      <c r="G1913"/>
      <c r="O1913"/>
    </row>
    <row r="1914" spans="6:15" x14ac:dyDescent="0.2">
      <c r="F1914"/>
      <c r="G1914"/>
      <c r="O1914"/>
    </row>
    <row r="1915" spans="6:15" x14ac:dyDescent="0.2">
      <c r="F1915"/>
      <c r="G1915"/>
      <c r="O1915"/>
    </row>
    <row r="1916" spans="6:15" x14ac:dyDescent="0.2">
      <c r="F1916"/>
      <c r="G1916"/>
      <c r="O1916"/>
    </row>
    <row r="1917" spans="6:15" x14ac:dyDescent="0.2">
      <c r="F1917"/>
      <c r="G1917"/>
      <c r="O1917"/>
    </row>
    <row r="1918" spans="6:15" x14ac:dyDescent="0.2">
      <c r="F1918"/>
      <c r="G1918"/>
      <c r="O1918"/>
    </row>
    <row r="1919" spans="6:15" x14ac:dyDescent="0.2">
      <c r="F1919"/>
      <c r="G1919"/>
      <c r="O1919"/>
    </row>
    <row r="1920" spans="6:15" x14ac:dyDescent="0.2">
      <c r="F1920"/>
      <c r="G1920"/>
      <c r="O1920"/>
    </row>
    <row r="1921" spans="6:15" x14ac:dyDescent="0.2">
      <c r="F1921"/>
      <c r="G1921"/>
      <c r="O1921"/>
    </row>
    <row r="1922" spans="6:15" x14ac:dyDescent="0.2">
      <c r="F1922"/>
      <c r="G1922"/>
      <c r="O1922"/>
    </row>
    <row r="1923" spans="6:15" x14ac:dyDescent="0.2">
      <c r="F1923"/>
      <c r="G1923"/>
      <c r="O1923"/>
    </row>
    <row r="1924" spans="6:15" x14ac:dyDescent="0.2">
      <c r="F1924"/>
      <c r="G1924"/>
      <c r="O1924"/>
    </row>
    <row r="1925" spans="6:15" x14ac:dyDescent="0.2">
      <c r="F1925"/>
      <c r="G1925"/>
      <c r="O1925"/>
    </row>
    <row r="1926" spans="6:15" x14ac:dyDescent="0.2">
      <c r="F1926"/>
      <c r="G1926"/>
      <c r="O1926"/>
    </row>
    <row r="1927" spans="6:15" x14ac:dyDescent="0.2">
      <c r="F1927"/>
      <c r="G1927"/>
      <c r="O1927"/>
    </row>
    <row r="1928" spans="6:15" x14ac:dyDescent="0.2">
      <c r="F1928"/>
      <c r="G1928"/>
      <c r="O1928"/>
    </row>
    <row r="1929" spans="6:15" x14ac:dyDescent="0.2">
      <c r="F1929"/>
      <c r="G1929"/>
      <c r="O1929"/>
    </row>
    <row r="1930" spans="6:15" x14ac:dyDescent="0.2">
      <c r="F1930"/>
      <c r="G1930"/>
      <c r="O1930"/>
    </row>
    <row r="1931" spans="6:15" x14ac:dyDescent="0.2">
      <c r="F1931"/>
      <c r="G1931"/>
      <c r="O1931"/>
    </row>
    <row r="1932" spans="6:15" x14ac:dyDescent="0.2">
      <c r="F1932"/>
      <c r="G1932"/>
      <c r="O1932"/>
    </row>
    <row r="1933" spans="6:15" x14ac:dyDescent="0.2">
      <c r="F1933"/>
      <c r="G1933"/>
      <c r="O1933"/>
    </row>
    <row r="1934" spans="6:15" x14ac:dyDescent="0.2">
      <c r="F1934"/>
      <c r="G1934"/>
      <c r="O1934"/>
    </row>
    <row r="1935" spans="6:15" x14ac:dyDescent="0.2">
      <c r="F1935"/>
      <c r="G1935"/>
      <c r="O1935"/>
    </row>
    <row r="1936" spans="6:15" x14ac:dyDescent="0.2">
      <c r="F1936"/>
      <c r="G1936"/>
      <c r="O1936"/>
    </row>
    <row r="1937" spans="6:15" x14ac:dyDescent="0.2">
      <c r="F1937"/>
      <c r="G1937"/>
      <c r="O1937"/>
    </row>
    <row r="1938" spans="6:15" x14ac:dyDescent="0.2">
      <c r="F1938"/>
      <c r="G1938"/>
      <c r="O1938"/>
    </row>
    <row r="1939" spans="6:15" x14ac:dyDescent="0.2">
      <c r="F1939"/>
      <c r="G1939"/>
      <c r="O1939"/>
    </row>
    <row r="1940" spans="6:15" x14ac:dyDescent="0.2">
      <c r="F1940"/>
      <c r="G1940"/>
      <c r="O1940"/>
    </row>
    <row r="1941" spans="6:15" x14ac:dyDescent="0.2">
      <c r="F1941"/>
      <c r="G1941"/>
      <c r="O1941"/>
    </row>
    <row r="1942" spans="6:15" x14ac:dyDescent="0.2">
      <c r="F1942"/>
      <c r="G1942"/>
      <c r="O1942"/>
    </row>
    <row r="1943" spans="6:15" x14ac:dyDescent="0.2">
      <c r="F1943"/>
      <c r="G1943"/>
      <c r="O1943"/>
    </row>
    <row r="1944" spans="6:15" x14ac:dyDescent="0.2">
      <c r="F1944"/>
      <c r="G1944"/>
      <c r="O1944"/>
    </row>
    <row r="1945" spans="6:15" x14ac:dyDescent="0.2">
      <c r="F1945"/>
      <c r="G1945"/>
      <c r="O1945"/>
    </row>
    <row r="1946" spans="6:15" x14ac:dyDescent="0.2">
      <c r="F1946"/>
      <c r="G1946"/>
      <c r="O1946"/>
    </row>
    <row r="1947" spans="6:15" x14ac:dyDescent="0.2">
      <c r="F1947"/>
      <c r="G1947"/>
      <c r="O1947"/>
    </row>
    <row r="1948" spans="6:15" x14ac:dyDescent="0.2">
      <c r="F1948"/>
      <c r="G1948"/>
      <c r="O1948"/>
    </row>
    <row r="1949" spans="6:15" x14ac:dyDescent="0.2">
      <c r="F1949"/>
      <c r="G1949"/>
      <c r="O1949"/>
    </row>
    <row r="1950" spans="6:15" x14ac:dyDescent="0.2">
      <c r="F1950"/>
      <c r="G1950"/>
      <c r="O1950"/>
    </row>
    <row r="1951" spans="6:15" x14ac:dyDescent="0.2">
      <c r="F1951"/>
      <c r="G1951"/>
      <c r="O1951"/>
    </row>
    <row r="1952" spans="6:15" x14ac:dyDescent="0.2">
      <c r="F1952"/>
      <c r="G1952"/>
      <c r="O1952"/>
    </row>
    <row r="1953" spans="6:15" x14ac:dyDescent="0.2">
      <c r="F1953"/>
      <c r="G1953"/>
      <c r="O1953"/>
    </row>
    <row r="1954" spans="6:15" x14ac:dyDescent="0.2">
      <c r="F1954"/>
      <c r="G1954"/>
      <c r="O1954"/>
    </row>
    <row r="1955" spans="6:15" x14ac:dyDescent="0.2">
      <c r="F1955"/>
      <c r="G1955"/>
      <c r="O1955"/>
    </row>
    <row r="1956" spans="6:15" x14ac:dyDescent="0.2">
      <c r="F1956"/>
      <c r="G1956"/>
      <c r="O1956"/>
    </row>
    <row r="1957" spans="6:15" x14ac:dyDescent="0.2">
      <c r="F1957"/>
      <c r="G1957"/>
      <c r="O1957"/>
    </row>
    <row r="1958" spans="6:15" x14ac:dyDescent="0.2">
      <c r="F1958"/>
      <c r="G1958"/>
      <c r="O1958"/>
    </row>
    <row r="1959" spans="6:15" x14ac:dyDescent="0.2">
      <c r="F1959"/>
      <c r="G1959"/>
      <c r="O1959"/>
    </row>
    <row r="1960" spans="6:15" x14ac:dyDescent="0.2">
      <c r="F1960"/>
      <c r="G1960"/>
      <c r="O1960"/>
    </row>
    <row r="1961" spans="6:15" x14ac:dyDescent="0.2">
      <c r="F1961"/>
      <c r="G1961"/>
      <c r="O1961"/>
    </row>
    <row r="1962" spans="6:15" x14ac:dyDescent="0.2">
      <c r="F1962"/>
      <c r="G1962"/>
      <c r="O1962"/>
    </row>
    <row r="1963" spans="6:15" x14ac:dyDescent="0.2">
      <c r="F1963"/>
      <c r="G1963"/>
      <c r="O1963"/>
    </row>
    <row r="1964" spans="6:15" x14ac:dyDescent="0.2">
      <c r="F1964"/>
      <c r="G1964"/>
      <c r="O1964"/>
    </row>
    <row r="1965" spans="6:15" x14ac:dyDescent="0.2">
      <c r="F1965"/>
      <c r="G1965"/>
      <c r="O1965"/>
    </row>
  </sheetData>
  <sheetProtection formatCells="0" formatColumns="0" formatRows="0"/>
  <dataConsolidate topLabels="1" link="1">
    <dataRefs count="1">
      <dataRef ref="G189:G200" sheet="ВВОД"/>
    </dataRefs>
  </dataConsolidate>
  <customSheetViews>
    <customSheetView guid="{B19BD855-1695-4076-BE7D-45FA34EAD45F}" scale="70" showPageBreaks="1" printArea="1" hiddenRows="1" hiddenColumns="1" view="pageLayout" topLeftCell="D282">
      <selection activeCell="H77" sqref="H77"/>
      <rowBreaks count="2" manualBreakCount="2">
        <brk id="370" min="2" max="15" man="1"/>
        <brk id="460" min="2" max="15" man="1"/>
      </rowBreaks>
      <colBreaks count="1" manualBreakCount="1">
        <brk id="17" max="1048575" man="1"/>
      </colBreaks>
      <pageMargins left="5.151098901098901E-3" right="0.59055118110236227" top="0.4" bottom="0.47" header="0.25" footer="0.28999999999999998"/>
      <pageSetup paperSize="9" scale="45" orientation="landscape" r:id="rId1"/>
      <headerFooter alignWithMargins="0"/>
    </customSheetView>
    <customSheetView guid="{3043E01E-9BA4-4096-806E-2CEC2CF3CB1D}" scale="70" showPageBreaks="1" printArea="1" hiddenRows="1" hiddenColumns="1" view="pageLayout" topLeftCell="D4">
      <selection activeCell="O14" sqref="O14"/>
      <rowBreaks count="2" manualBreakCount="2">
        <brk id="370" min="2" max="15" man="1"/>
        <brk id="460" min="2" max="15" man="1"/>
      </rowBreaks>
      <colBreaks count="1" manualBreakCount="1">
        <brk id="17" max="1048575" man="1"/>
      </colBreaks>
      <pageMargins left="5.151098901098901E-3" right="0.59055118110236227" top="0.4" bottom="0.47" header="0.25" footer="0.28999999999999998"/>
      <pageSetup paperSize="9" scale="45" orientation="landscape" r:id="rId2"/>
      <headerFooter alignWithMargins="0"/>
    </customSheetView>
    <customSheetView guid="{9947FFAF-0AA9-4DF8-BDE9-62864B708968}" scale="60" showPageBreaks="1" printArea="1" hiddenRows="1" hiddenColumns="1" view="pageLayout" topLeftCell="D1">
      <selection activeCell="N479" sqref="N479"/>
      <rowBreaks count="2" manualBreakCount="2">
        <brk id="370" min="2" max="15" man="1"/>
        <brk id="460" min="2" max="15" man="1"/>
      </rowBreaks>
      <colBreaks count="1" manualBreakCount="1">
        <brk id="17" max="1048575" man="1"/>
      </colBreaks>
      <pageMargins left="5.151098901098901E-3" right="0.59055118110236227" top="0.4" bottom="0.47" header="0.25" footer="0.28999999999999998"/>
      <pageSetup paperSize="9" scale="45" orientation="landscape" r:id="rId3"/>
      <headerFooter alignWithMargins="0"/>
    </customSheetView>
    <customSheetView guid="{0EA3DA9B-3206-4E48-84DA-7DA4F93AE92C}" scale="60" showPageBreaks="1" printArea="1" hiddenRows="1" hiddenColumns="1" view="pageLayout" topLeftCell="D260">
      <selection activeCell="J320" sqref="J320:L320"/>
      <rowBreaks count="2" manualBreakCount="2">
        <brk id="370" min="2" max="15" man="1"/>
        <brk id="460" min="2" max="15" man="1"/>
      </rowBreaks>
      <colBreaks count="1" manualBreakCount="1">
        <brk id="17" max="1048575" man="1"/>
      </colBreaks>
      <pageMargins left="5.151098901098901E-3" right="0.59055118110236227" top="0.4" bottom="0.47" header="0.25" footer="0.28999999999999998"/>
      <pageSetup paperSize="9" scale="45" orientation="landscape" r:id="rId4"/>
      <headerFooter alignWithMargins="0"/>
    </customSheetView>
    <customSheetView guid="{B71365F3-72EF-4DC6-A99D-EEC3DB656664}" scale="70" showPageBreaks="1" printArea="1" hiddenRows="1" hiddenColumns="1" view="pageLayout" topLeftCell="D270">
      <selection activeCell="K281" sqref="K281"/>
      <rowBreaks count="1" manualBreakCount="1">
        <brk id="266" min="2" max="15" man="1"/>
      </rowBreaks>
      <colBreaks count="1" manualBreakCount="1">
        <brk id="17" max="1048575" man="1"/>
      </colBreaks>
      <pageMargins left="0" right="0.39370078740157483" top="0.39370078740157483" bottom="0.47244094488188981" header="0.23622047244094491" footer="0.27559055118110237"/>
      <pageSetup paperSize="9" scale="45" orientation="portrait" r:id="rId5"/>
      <headerFooter alignWithMargins="0"/>
    </customSheetView>
  </customSheetViews>
  <mergeCells count="32">
    <mergeCell ref="E6:N6"/>
    <mergeCell ref="E5:N5"/>
    <mergeCell ref="B271:B272"/>
    <mergeCell ref="C271:C272"/>
    <mergeCell ref="D271:D272"/>
    <mergeCell ref="E271:E272"/>
    <mergeCell ref="D269:O269"/>
    <mergeCell ref="S3:Z3"/>
    <mergeCell ref="R67:V67"/>
    <mergeCell ref="R123:V123"/>
    <mergeCell ref="R247:V253"/>
    <mergeCell ref="S7:Z7"/>
    <mergeCell ref="S6:Z6"/>
    <mergeCell ref="S8:Z8"/>
    <mergeCell ref="R182:U184"/>
    <mergeCell ref="S4:Z4"/>
    <mergeCell ref="D2:P2"/>
    <mergeCell ref="D1:P1"/>
    <mergeCell ref="A11:A12"/>
    <mergeCell ref="C181:C182"/>
    <mergeCell ref="B181:B182"/>
    <mergeCell ref="B11:B12"/>
    <mergeCell ref="C11:C12"/>
    <mergeCell ref="E3:J3"/>
    <mergeCell ref="E7:N7"/>
    <mergeCell ref="E181:E182"/>
    <mergeCell ref="D181:D182"/>
    <mergeCell ref="D179:P179"/>
    <mergeCell ref="E11:E12"/>
    <mergeCell ref="D11:D12"/>
    <mergeCell ref="D10:K10"/>
    <mergeCell ref="D9:P9"/>
  </mergeCells>
  <phoneticPr fontId="6" type="noConversion"/>
  <hyperlinks>
    <hyperlink ref="E7" location="ВВОД!A459:M473" display="Расчет доходов для определения налогового потенциала   по налогу на доходы физических лиц (рассчитывается с участием отдела финансов территории)" xr:uid="{00000000-0004-0000-0000-000000000000}"/>
    <hyperlink ref="E6" location="ВВОД!A174:P363" display="Показатели труда по бюджетообразующим предприятиям" xr:uid="{00000000-0004-0000-0000-000001000000}"/>
    <hyperlink ref="E5" location="ВВОД!A12:P169" display="Свод основных финансовых показателей по полному кругу предприятий  " xr:uid="{00000000-0004-0000-0000-000002000000}"/>
  </hyperlinks>
  <pageMargins left="5.151098901098901E-3" right="0.59055118110236227" top="0.4" bottom="0.47" header="0.25" footer="0.28999999999999998"/>
  <pageSetup paperSize="9" scale="45" orientation="landscape" r:id="rId6"/>
  <headerFooter alignWithMargins="0"/>
  <rowBreaks count="2" manualBreakCount="2">
    <brk id="370" min="2" max="15" man="1"/>
    <brk id="460" min="2" max="15" man="1"/>
  </rowBreaks>
  <colBreaks count="1" manualBreakCount="1">
    <brk id="17" max="1048575" man="1"/>
  </colBreaks>
  <ignoredErrors>
    <ignoredError sqref="G191 H172:L172 G172 J173:K173 P172 G134:P134 H133:L133 G125:L125 N125:P125 H128:P128 G127:L127 N127:P127 G129:L129 N129:P129 G131:L131 N131:P131 N133:P133 G136:L136 G135:L135 N135:P135 G138:P138 G137:L137 N137:P137 G140:N140 G139:L139 N139:P139 G142:P143 G141:L141 N141:P141 G145:P145 G144:L144 N144:P144 G146:L146 N146:P146 G149:P149 G148:L148 N148:P148 H151:N151 G150:L150 N150:P150 G153:L153 G152:L152 N152:P152 G155:L155 G154:L154 N154:P154 G157:P157 G156:L156 N156:P156 G159 G158:L158 N158:P158 G161 G160:L160 N160:P160 G162:L162 N162:P162 G165 G164:L164 N164:P164 G166:L166 O166:P166 G171 G168:L168 N168:P168 N172:O172 N136:P136 O153:P153 I126:K126 K130 J132 N155:P155 J147:L147 L159 N161 N165 J161:L161 J163:L163 J165:L165 J167:L167 J171:L171 I191:L191" formula="1"/>
    <ignoredError sqref="G276:H276" formula="1" unlockedFormula="1"/>
    <ignoredError sqref="F276 F279" unlockedFormula="1"/>
  </ignoredError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25" id="{1CD64DE0-A54F-44EE-8573-167AF9C7F6A1}">
            <x14:iconSet custom="1">
              <x14:cfvo type="percent">
                <xm:f>0</xm:f>
              </x14:cfvo>
              <x14:cfvo type="formula">
                <xm:f>$F$13</xm:f>
              </x14:cfvo>
              <x14:cfvo type="formula" gte="0">
                <xm:f>$F$13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F15</xm:sqref>
        </x14:conditionalFormatting>
        <x14:conditionalFormatting xmlns:xm="http://schemas.microsoft.com/office/excel/2006/main">
          <x14:cfRule type="iconSet" priority="51" id="{D3973F32-A483-4300-AC9F-3FB567A3E9A4}">
            <x14:iconSet custom="1">
              <x14:cfvo type="percent">
                <xm:f>0</xm:f>
              </x14:cfvo>
              <x14:cfvo type="formula">
                <xm:f>$F$121</xm:f>
              </x14:cfvo>
              <x14:cfvo type="formula" gte="0">
                <xm:f>$F$121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F123</xm:sqref>
        </x14:conditionalFormatting>
        <x14:conditionalFormatting xmlns:xm="http://schemas.microsoft.com/office/excel/2006/main">
          <x14:cfRule type="iconSet" priority="24" id="{7E8B99B2-F24C-4C40-AE14-2AF923D3E806}">
            <x14:iconSet custom="1">
              <x14:cfvo type="percent">
                <xm:f>0</xm:f>
              </x14:cfvo>
              <x14:cfvo type="formula">
                <xm:f>$G$13</xm:f>
              </x14:cfvo>
              <x14:cfvo type="formula" gte="0">
                <xm:f>$G$13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G15</xm:sqref>
        </x14:conditionalFormatting>
        <x14:conditionalFormatting xmlns:xm="http://schemas.microsoft.com/office/excel/2006/main">
          <x14:cfRule type="iconSet" priority="50" id="{3B6FCFAD-DA69-43FC-8F33-D07B4C00344F}">
            <x14:iconSet custom="1">
              <x14:cfvo type="percent">
                <xm:f>0</xm:f>
              </x14:cfvo>
              <x14:cfvo type="formula">
                <xm:f>$G$121</xm:f>
              </x14:cfvo>
              <x14:cfvo type="formula" gte="0">
                <xm:f>$G$121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G123</xm:sqref>
        </x14:conditionalFormatting>
        <x14:conditionalFormatting xmlns:xm="http://schemas.microsoft.com/office/excel/2006/main">
          <x14:cfRule type="iconSet" priority="23" id="{F3445F12-423C-4BC0-8B22-FC6E5C05201A}">
            <x14:iconSet custom="1">
              <x14:cfvo type="percent">
                <xm:f>0</xm:f>
              </x14:cfvo>
              <x14:cfvo type="formula">
                <xm:f>$H$13</xm:f>
              </x14:cfvo>
              <x14:cfvo type="formula" gte="0">
                <xm:f>$H$13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H15</xm:sqref>
        </x14:conditionalFormatting>
        <x14:conditionalFormatting xmlns:xm="http://schemas.microsoft.com/office/excel/2006/main">
          <x14:cfRule type="iconSet" priority="49" id="{CA9EA3F7-4189-4A63-8FDB-17F04FCFFB4D}">
            <x14:iconSet custom="1">
              <x14:cfvo type="percent">
                <xm:f>0</xm:f>
              </x14:cfvo>
              <x14:cfvo type="formula">
                <xm:f>$H$121</xm:f>
              </x14:cfvo>
              <x14:cfvo type="formula" gte="0">
                <xm:f>$H$121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H123</xm:sqref>
        </x14:conditionalFormatting>
        <x14:conditionalFormatting xmlns:xm="http://schemas.microsoft.com/office/excel/2006/main">
          <x14:cfRule type="iconSet" priority="21" id="{A3BBBA76-A789-43DA-96C3-B09EE02E7BC2}">
            <x14:iconSet custom="1">
              <x14:cfvo type="percent">
                <xm:f>0</xm:f>
              </x14:cfvo>
              <x14:cfvo type="formula">
                <xm:f>$I$13</xm:f>
              </x14:cfvo>
              <x14:cfvo type="formula" gte="0">
                <xm:f>$I$13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I15</xm:sqref>
        </x14:conditionalFormatting>
        <x14:conditionalFormatting xmlns:xm="http://schemas.microsoft.com/office/excel/2006/main">
          <x14:cfRule type="iconSet" priority="48" id="{299DCD65-2728-4382-9D73-E417EAC4137C}">
            <x14:iconSet custom="1">
              <x14:cfvo type="percent">
                <xm:f>0</xm:f>
              </x14:cfvo>
              <x14:cfvo type="formula">
                <xm:f>$I$121</xm:f>
              </x14:cfvo>
              <x14:cfvo type="formula" gte="0">
                <xm:f>$I$121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I123</xm:sqref>
        </x14:conditionalFormatting>
        <x14:conditionalFormatting xmlns:xm="http://schemas.microsoft.com/office/excel/2006/main">
          <x14:cfRule type="iconSet" priority="20" id="{FB88879E-1928-479D-80AC-E46589CADCE3}">
            <x14:iconSet custom="1">
              <x14:cfvo type="percent">
                <xm:f>0</xm:f>
              </x14:cfvo>
              <x14:cfvo type="formula">
                <xm:f>$J$13</xm:f>
              </x14:cfvo>
              <x14:cfvo type="formula" gte="0">
                <xm:f>$J$13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J15</xm:sqref>
        </x14:conditionalFormatting>
        <x14:conditionalFormatting xmlns:xm="http://schemas.microsoft.com/office/excel/2006/main">
          <x14:cfRule type="iconSet" priority="46" id="{B5A9F0ED-380C-4B9D-9532-460821059FB6}">
            <x14:iconSet custom="1">
              <x14:cfvo type="percent">
                <xm:f>0</xm:f>
              </x14:cfvo>
              <x14:cfvo type="formula">
                <xm:f>$J$121</xm:f>
              </x14:cfvo>
              <x14:cfvo type="formula" gte="0">
                <xm:f>$J$121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J123</xm:sqref>
        </x14:conditionalFormatting>
        <x14:conditionalFormatting xmlns:xm="http://schemas.microsoft.com/office/excel/2006/main">
          <x14:cfRule type="iconSet" priority="19" id="{4C2547AE-3345-493C-B948-7B8516565D70}">
            <x14:iconSet custom="1">
              <x14:cfvo type="percent">
                <xm:f>0</xm:f>
              </x14:cfvo>
              <x14:cfvo type="formula">
                <xm:f>$K$13</xm:f>
              </x14:cfvo>
              <x14:cfvo type="formula" gte="0">
                <xm:f>$K$13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K15</xm:sqref>
        </x14:conditionalFormatting>
        <x14:conditionalFormatting xmlns:xm="http://schemas.microsoft.com/office/excel/2006/main">
          <x14:cfRule type="iconSet" priority="45" id="{2E5877BE-86A0-4E1B-A971-BF361BB8EF36}">
            <x14:iconSet custom="1">
              <x14:cfvo type="percent">
                <xm:f>0</xm:f>
              </x14:cfvo>
              <x14:cfvo type="formula">
                <xm:f>$K$121</xm:f>
              </x14:cfvo>
              <x14:cfvo type="formula" gte="0">
                <xm:f>$K$121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K123</xm:sqref>
        </x14:conditionalFormatting>
        <x14:conditionalFormatting xmlns:xm="http://schemas.microsoft.com/office/excel/2006/main">
          <x14:cfRule type="iconSet" priority="18" id="{1414D147-8D91-46E1-BA15-ACDE7BC514DB}">
            <x14:iconSet custom="1">
              <x14:cfvo type="percent">
                <xm:f>0</xm:f>
              </x14:cfvo>
              <x14:cfvo type="formula">
                <xm:f>$L$13</xm:f>
              </x14:cfvo>
              <x14:cfvo type="formula" gte="0">
                <xm:f>$L$13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L15</xm:sqref>
        </x14:conditionalFormatting>
        <x14:conditionalFormatting xmlns:xm="http://schemas.microsoft.com/office/excel/2006/main">
          <x14:cfRule type="iconSet" priority="44" id="{F35DF321-2939-456C-85EE-71ECA7B24015}">
            <x14:iconSet custom="1">
              <x14:cfvo type="percent">
                <xm:f>0</xm:f>
              </x14:cfvo>
              <x14:cfvo type="formula">
                <xm:f>$L$121</xm:f>
              </x14:cfvo>
              <x14:cfvo type="formula" gte="0">
                <xm:f>$L$121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L123</xm:sqref>
        </x14:conditionalFormatting>
        <x14:conditionalFormatting xmlns:xm="http://schemas.microsoft.com/office/excel/2006/main">
          <x14:cfRule type="iconSet" priority="17" id="{648CC70D-A5D3-4C81-88C8-82855E54AF84}">
            <x14:iconSet custom="1">
              <x14:cfvo type="percent">
                <xm:f>0</xm:f>
              </x14:cfvo>
              <x14:cfvo type="formula">
                <xm:f>$M$13</xm:f>
              </x14:cfvo>
              <x14:cfvo type="formula" gte="0">
                <xm:f>$M$13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M15</xm:sqref>
        </x14:conditionalFormatting>
        <x14:conditionalFormatting xmlns:xm="http://schemas.microsoft.com/office/excel/2006/main">
          <x14:cfRule type="iconSet" priority="43" id="{698FA858-BC04-4C89-8791-3764211E73BC}">
            <x14:iconSet custom="1">
              <x14:cfvo type="percent">
                <xm:f>0</xm:f>
              </x14:cfvo>
              <x14:cfvo type="formula">
                <xm:f>$M$121</xm:f>
              </x14:cfvo>
              <x14:cfvo type="formula" gte="0">
                <xm:f>$M$121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M123</xm:sqref>
        </x14:conditionalFormatting>
        <x14:conditionalFormatting xmlns:xm="http://schemas.microsoft.com/office/excel/2006/main">
          <x14:cfRule type="iconSet" priority="16" id="{516E9E77-8154-4C40-9924-52F2444D1011}">
            <x14:iconSet custom="1">
              <x14:cfvo type="percent">
                <xm:f>0</xm:f>
              </x14:cfvo>
              <x14:cfvo type="formula">
                <xm:f>$N$13</xm:f>
              </x14:cfvo>
              <x14:cfvo type="formula" gte="0">
                <xm:f>$N$13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N15</xm:sqref>
        </x14:conditionalFormatting>
        <x14:conditionalFormatting xmlns:xm="http://schemas.microsoft.com/office/excel/2006/main">
          <x14:cfRule type="iconSet" priority="42" id="{07FB8815-F9FA-4632-9044-15B7E385F025}">
            <x14:iconSet custom="1">
              <x14:cfvo type="percent">
                <xm:f>0</xm:f>
              </x14:cfvo>
              <x14:cfvo type="formula">
                <xm:f>$N$121</xm:f>
              </x14:cfvo>
              <x14:cfvo type="formula" gte="0">
                <xm:f>$N$121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N123</xm:sqref>
        </x14:conditionalFormatting>
        <x14:conditionalFormatting xmlns:xm="http://schemas.microsoft.com/office/excel/2006/main">
          <x14:cfRule type="iconSet" priority="15" id="{DEBA33A7-C972-4918-BEB9-E1925931E3AA}">
            <x14:iconSet custom="1">
              <x14:cfvo type="percent">
                <xm:f>0</xm:f>
              </x14:cfvo>
              <x14:cfvo type="formula">
                <xm:f>$O$13</xm:f>
              </x14:cfvo>
              <x14:cfvo type="formula" gte="0">
                <xm:f>$O$13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O15</xm:sqref>
        </x14:conditionalFormatting>
        <x14:conditionalFormatting xmlns:xm="http://schemas.microsoft.com/office/excel/2006/main">
          <x14:cfRule type="iconSet" priority="41" id="{5BCC6D33-C5CC-4768-84D5-3220130E176F}">
            <x14:iconSet custom="1">
              <x14:cfvo type="percent">
                <xm:f>0</xm:f>
              </x14:cfvo>
              <x14:cfvo type="formula">
                <xm:f>$O$121</xm:f>
              </x14:cfvo>
              <x14:cfvo type="formula" gte="0">
                <xm:f>$O$121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O123</xm:sqref>
        </x14:conditionalFormatting>
        <x14:conditionalFormatting xmlns:xm="http://schemas.microsoft.com/office/excel/2006/main">
          <x14:cfRule type="iconSet" priority="14" id="{452A9200-FCBB-4CFF-91A1-2F21CE164EA7}">
            <x14:iconSet custom="1">
              <x14:cfvo type="percent">
                <xm:f>0</xm:f>
              </x14:cfvo>
              <x14:cfvo type="formula">
                <xm:f>$P$13</xm:f>
              </x14:cfvo>
              <x14:cfvo type="formula" gte="0">
                <xm:f>$P$13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P15</xm:sqref>
        </x14:conditionalFormatting>
        <x14:conditionalFormatting xmlns:xm="http://schemas.microsoft.com/office/excel/2006/main">
          <x14:cfRule type="iconSet" priority="40" id="{4149033F-8162-4B8B-90FE-B54BA34D644D}">
            <x14:iconSet custom="1">
              <x14:cfvo type="percent">
                <xm:f>0</xm:f>
              </x14:cfvo>
              <x14:cfvo type="formula">
                <xm:f>$P$121</xm:f>
              </x14:cfvo>
              <x14:cfvo type="formula" gte="0">
                <xm:f>$P$121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P123</xm:sqref>
        </x14:conditionalFormatting>
        <x14:conditionalFormatting xmlns:xm="http://schemas.microsoft.com/office/excel/2006/main">
          <x14:cfRule type="iconSet" priority="52" id="{B65E91C7-F345-4C85-A39F-2710C6879096}">
            <x14:iconSet custom="1">
              <x14:cfvo type="percent">
                <xm:f>0</xm:f>
              </x14:cfvo>
              <x14:cfvo type="formula">
                <xm:f>$P$14</xm:f>
              </x14:cfvo>
              <x14:cfvo type="formula" gte="0">
                <xm:f>$P$14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R6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00000000-0002-0000-0000-000000000000}">
          <x14:formula1>
            <xm:f>МО!$B$5:$B$59</xm:f>
          </x14:formula1>
          <xm:sqref>E3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>
    <tabColor rgb="FFFF0000"/>
  </sheetPr>
  <dimension ref="A1:D520"/>
  <sheetViews>
    <sheetView zoomScale="85" zoomScaleNormal="85" workbookViewId="0">
      <selection activeCell="A4" sqref="A4"/>
    </sheetView>
  </sheetViews>
  <sheetFormatPr defaultColWidth="9.140625" defaultRowHeight="15" x14ac:dyDescent="0.25"/>
  <cols>
    <col min="1" max="1" width="56.28515625" style="51" customWidth="1"/>
    <col min="2" max="16384" width="9.140625" style="51"/>
  </cols>
  <sheetData>
    <row r="1" spans="1:1" ht="15.75" x14ac:dyDescent="0.25">
      <c r="A1" s="50"/>
    </row>
    <row r="2" spans="1:1" ht="15.75" x14ac:dyDescent="0.25">
      <c r="A2" s="52" t="s">
        <v>133</v>
      </c>
    </row>
    <row r="3" spans="1:1" ht="15.75" x14ac:dyDescent="0.25">
      <c r="A3" s="53" t="s">
        <v>134</v>
      </c>
    </row>
    <row r="4" spans="1:1" x14ac:dyDescent="0.25">
      <c r="A4" s="54"/>
    </row>
    <row r="5" spans="1:1" x14ac:dyDescent="0.25">
      <c r="A5" s="55" t="s">
        <v>135</v>
      </c>
    </row>
    <row r="6" spans="1:1" x14ac:dyDescent="0.25">
      <c r="A6" s="56"/>
    </row>
    <row r="7" spans="1:1" x14ac:dyDescent="0.25">
      <c r="A7" s="56" t="s">
        <v>136</v>
      </c>
    </row>
    <row r="8" spans="1:1" x14ac:dyDescent="0.25">
      <c r="A8" s="57" t="s">
        <v>137</v>
      </c>
    </row>
    <row r="9" spans="1:1" x14ac:dyDescent="0.25">
      <c r="A9" s="57" t="s">
        <v>138</v>
      </c>
    </row>
    <row r="10" spans="1:1" x14ac:dyDescent="0.25">
      <c r="A10" s="57" t="s">
        <v>139</v>
      </c>
    </row>
    <row r="11" spans="1:1" x14ac:dyDescent="0.25">
      <c r="A11" s="57" t="s">
        <v>140</v>
      </c>
    </row>
    <row r="12" spans="1:1" x14ac:dyDescent="0.25">
      <c r="A12" s="57" t="s">
        <v>141</v>
      </c>
    </row>
    <row r="13" spans="1:1" x14ac:dyDescent="0.25">
      <c r="A13" s="57" t="s">
        <v>142</v>
      </c>
    </row>
    <row r="14" spans="1:1" x14ac:dyDescent="0.25">
      <c r="A14" s="57" t="s">
        <v>143</v>
      </c>
    </row>
    <row r="15" spans="1:1" x14ac:dyDescent="0.25">
      <c r="A15" s="57" t="s">
        <v>144</v>
      </c>
    </row>
    <row r="16" spans="1:1" x14ac:dyDescent="0.25">
      <c r="A16" s="57" t="s">
        <v>145</v>
      </c>
    </row>
    <row r="17" spans="1:1" x14ac:dyDescent="0.25">
      <c r="A17" s="57" t="s">
        <v>146</v>
      </c>
    </row>
    <row r="18" spans="1:1" x14ac:dyDescent="0.25">
      <c r="A18" s="57" t="s">
        <v>147</v>
      </c>
    </row>
    <row r="19" spans="1:1" x14ac:dyDescent="0.25">
      <c r="A19" s="57" t="s">
        <v>148</v>
      </c>
    </row>
    <row r="20" spans="1:1" x14ac:dyDescent="0.25">
      <c r="A20" s="58"/>
    </row>
    <row r="21" spans="1:1" x14ac:dyDescent="0.25">
      <c r="A21" s="59" t="s">
        <v>149</v>
      </c>
    </row>
    <row r="22" spans="1:1" x14ac:dyDescent="0.25">
      <c r="A22" s="56" t="s">
        <v>150</v>
      </c>
    </row>
    <row r="23" spans="1:1" x14ac:dyDescent="0.25">
      <c r="A23" s="60" t="s">
        <v>151</v>
      </c>
    </row>
    <row r="24" spans="1:1" x14ac:dyDescent="0.25">
      <c r="A24" s="61" t="s">
        <v>152</v>
      </c>
    </row>
    <row r="25" spans="1:1" x14ac:dyDescent="0.25">
      <c r="A25" s="61" t="s">
        <v>153</v>
      </c>
    </row>
    <row r="26" spans="1:1" x14ac:dyDescent="0.25">
      <c r="A26" s="61" t="s">
        <v>154</v>
      </c>
    </row>
    <row r="27" spans="1:1" x14ac:dyDescent="0.25">
      <c r="A27" s="61" t="s">
        <v>155</v>
      </c>
    </row>
    <row r="28" spans="1:1" x14ac:dyDescent="0.25">
      <c r="A28" s="61" t="s">
        <v>156</v>
      </c>
    </row>
    <row r="29" spans="1:1" x14ac:dyDescent="0.25">
      <c r="A29" s="61" t="s">
        <v>157</v>
      </c>
    </row>
    <row r="30" spans="1:1" x14ac:dyDescent="0.25">
      <c r="A30" s="61" t="s">
        <v>158</v>
      </c>
    </row>
    <row r="31" spans="1:1" x14ac:dyDescent="0.25">
      <c r="A31" s="61" t="s">
        <v>159</v>
      </c>
    </row>
    <row r="32" spans="1:1" x14ac:dyDescent="0.25">
      <c r="A32" s="61" t="s">
        <v>160</v>
      </c>
    </row>
    <row r="33" spans="1:1" x14ac:dyDescent="0.25">
      <c r="A33" s="61" t="s">
        <v>161</v>
      </c>
    </row>
    <row r="34" spans="1:1" x14ac:dyDescent="0.25">
      <c r="A34" s="61" t="s">
        <v>162</v>
      </c>
    </row>
    <row r="35" spans="1:1" x14ac:dyDescent="0.25">
      <c r="A35" s="61" t="s">
        <v>163</v>
      </c>
    </row>
    <row r="36" spans="1:1" x14ac:dyDescent="0.25">
      <c r="A36" s="61" t="s">
        <v>164</v>
      </c>
    </row>
    <row r="37" spans="1:1" x14ac:dyDescent="0.25">
      <c r="A37" s="61" t="s">
        <v>165</v>
      </c>
    </row>
    <row r="38" spans="1:1" x14ac:dyDescent="0.25">
      <c r="A38" s="61" t="s">
        <v>166</v>
      </c>
    </row>
    <row r="39" spans="1:1" x14ac:dyDescent="0.25">
      <c r="A39" s="61" t="s">
        <v>167</v>
      </c>
    </row>
    <row r="40" spans="1:1" x14ac:dyDescent="0.25">
      <c r="A40" s="61" t="s">
        <v>168</v>
      </c>
    </row>
    <row r="41" spans="1:1" x14ac:dyDescent="0.25">
      <c r="A41" s="61" t="s">
        <v>169</v>
      </c>
    </row>
    <row r="42" spans="1:1" x14ac:dyDescent="0.25">
      <c r="A42" s="56" t="s">
        <v>170</v>
      </c>
    </row>
    <row r="43" spans="1:1" x14ac:dyDescent="0.25">
      <c r="A43" s="60" t="s">
        <v>151</v>
      </c>
    </row>
    <row r="44" spans="1:1" x14ac:dyDescent="0.25">
      <c r="A44" s="61" t="s">
        <v>171</v>
      </c>
    </row>
    <row r="45" spans="1:1" x14ac:dyDescent="0.25">
      <c r="A45" s="61" t="s">
        <v>172</v>
      </c>
    </row>
    <row r="46" spans="1:1" x14ac:dyDescent="0.25">
      <c r="A46" s="61" t="s">
        <v>173</v>
      </c>
    </row>
    <row r="47" spans="1:1" x14ac:dyDescent="0.25">
      <c r="A47" s="61" t="s">
        <v>174</v>
      </c>
    </row>
    <row r="48" spans="1:1" x14ac:dyDescent="0.25">
      <c r="A48" s="61" t="s">
        <v>175</v>
      </c>
    </row>
    <row r="49" spans="1:1" x14ac:dyDescent="0.25">
      <c r="A49" s="61" t="s">
        <v>176</v>
      </c>
    </row>
    <row r="50" spans="1:1" x14ac:dyDescent="0.25">
      <c r="A50" s="61" t="s">
        <v>177</v>
      </c>
    </row>
    <row r="51" spans="1:1" x14ac:dyDescent="0.25">
      <c r="A51" s="61" t="s">
        <v>178</v>
      </c>
    </row>
    <row r="52" spans="1:1" x14ac:dyDescent="0.25">
      <c r="A52" s="61" t="s">
        <v>179</v>
      </c>
    </row>
    <row r="53" spans="1:1" x14ac:dyDescent="0.25">
      <c r="A53" s="61" t="s">
        <v>180</v>
      </c>
    </row>
    <row r="54" spans="1:1" x14ac:dyDescent="0.25">
      <c r="A54" s="61" t="s">
        <v>181</v>
      </c>
    </row>
    <row r="55" spans="1:1" x14ac:dyDescent="0.25">
      <c r="A55" s="56" t="s">
        <v>182</v>
      </c>
    </row>
    <row r="56" spans="1:1" x14ac:dyDescent="0.25">
      <c r="A56" s="60" t="s">
        <v>183</v>
      </c>
    </row>
    <row r="57" spans="1:1" x14ac:dyDescent="0.25">
      <c r="A57" s="61" t="s">
        <v>184</v>
      </c>
    </row>
    <row r="58" spans="1:1" x14ac:dyDescent="0.25">
      <c r="A58" s="61" t="s">
        <v>185</v>
      </c>
    </row>
    <row r="59" spans="1:1" x14ac:dyDescent="0.25">
      <c r="A59" s="61" t="s">
        <v>186</v>
      </c>
    </row>
    <row r="60" spans="1:1" x14ac:dyDescent="0.25">
      <c r="A60" s="61" t="s">
        <v>187</v>
      </c>
    </row>
    <row r="61" spans="1:1" x14ac:dyDescent="0.25">
      <c r="A61" s="61" t="s">
        <v>188</v>
      </c>
    </row>
    <row r="62" spans="1:1" x14ac:dyDescent="0.25">
      <c r="A62" s="56" t="s">
        <v>189</v>
      </c>
    </row>
    <row r="63" spans="1:1" x14ac:dyDescent="0.25">
      <c r="A63" s="60" t="s">
        <v>183</v>
      </c>
    </row>
    <row r="64" spans="1:1" x14ac:dyDescent="0.25">
      <c r="A64" s="61" t="s">
        <v>190</v>
      </c>
    </row>
    <row r="65" spans="1:1" x14ac:dyDescent="0.25">
      <c r="A65" s="61" t="s">
        <v>191</v>
      </c>
    </row>
    <row r="66" spans="1:1" x14ac:dyDescent="0.25">
      <c r="A66" s="61" t="s">
        <v>192</v>
      </c>
    </row>
    <row r="67" spans="1:1" x14ac:dyDescent="0.25">
      <c r="A67" s="61" t="s">
        <v>193</v>
      </c>
    </row>
    <row r="68" spans="1:1" x14ac:dyDescent="0.25">
      <c r="A68" s="61" t="s">
        <v>194</v>
      </c>
    </row>
    <row r="69" spans="1:1" x14ac:dyDescent="0.25">
      <c r="A69" s="61" t="s">
        <v>195</v>
      </c>
    </row>
    <row r="70" spans="1:1" x14ac:dyDescent="0.25">
      <c r="A70" s="61" t="s">
        <v>196</v>
      </c>
    </row>
    <row r="71" spans="1:1" x14ac:dyDescent="0.25">
      <c r="A71" s="61" t="s">
        <v>197</v>
      </c>
    </row>
    <row r="72" spans="1:1" x14ac:dyDescent="0.25">
      <c r="A72" s="61" t="s">
        <v>198</v>
      </c>
    </row>
    <row r="73" spans="1:1" x14ac:dyDescent="0.25">
      <c r="A73" s="61" t="s">
        <v>199</v>
      </c>
    </row>
    <row r="74" spans="1:1" x14ac:dyDescent="0.25">
      <c r="A74" s="61" t="s">
        <v>200</v>
      </c>
    </row>
    <row r="75" spans="1:1" x14ac:dyDescent="0.25">
      <c r="A75" s="61" t="s">
        <v>201</v>
      </c>
    </row>
    <row r="76" spans="1:1" x14ac:dyDescent="0.25">
      <c r="A76" s="56" t="s">
        <v>202</v>
      </c>
    </row>
    <row r="77" spans="1:1" x14ac:dyDescent="0.25">
      <c r="A77" s="60" t="s">
        <v>183</v>
      </c>
    </row>
    <row r="78" spans="1:1" x14ac:dyDescent="0.25">
      <c r="A78" s="61" t="s">
        <v>203</v>
      </c>
    </row>
    <row r="79" spans="1:1" x14ac:dyDescent="0.25">
      <c r="A79" s="61" t="s">
        <v>204</v>
      </c>
    </row>
    <row r="80" spans="1:1" x14ac:dyDescent="0.25">
      <c r="A80" s="61" t="s">
        <v>205</v>
      </c>
    </row>
    <row r="81" spans="1:1" x14ac:dyDescent="0.25">
      <c r="A81" s="61" t="s">
        <v>206</v>
      </c>
    </row>
    <row r="82" spans="1:1" x14ac:dyDescent="0.25">
      <c r="A82" s="61" t="s">
        <v>207</v>
      </c>
    </row>
    <row r="83" spans="1:1" x14ac:dyDescent="0.25">
      <c r="A83" s="61" t="s">
        <v>208</v>
      </c>
    </row>
    <row r="84" spans="1:1" x14ac:dyDescent="0.25">
      <c r="A84" s="61" t="s">
        <v>209</v>
      </c>
    </row>
    <row r="85" spans="1:1" x14ac:dyDescent="0.25">
      <c r="A85" s="56" t="s">
        <v>210</v>
      </c>
    </row>
    <row r="86" spans="1:1" x14ac:dyDescent="0.25">
      <c r="A86" s="60" t="s">
        <v>183</v>
      </c>
    </row>
    <row r="87" spans="1:1" x14ac:dyDescent="0.25">
      <c r="A87" s="61" t="s">
        <v>211</v>
      </c>
    </row>
    <row r="88" spans="1:1" x14ac:dyDescent="0.25">
      <c r="A88" s="61" t="s">
        <v>212</v>
      </c>
    </row>
    <row r="89" spans="1:1" x14ac:dyDescent="0.25">
      <c r="A89" s="61" t="s">
        <v>213</v>
      </c>
    </row>
    <row r="90" spans="1:1" x14ac:dyDescent="0.25">
      <c r="A90" s="61" t="s">
        <v>214</v>
      </c>
    </row>
    <row r="91" spans="1:1" x14ac:dyDescent="0.25">
      <c r="A91" s="61" t="s">
        <v>215</v>
      </c>
    </row>
    <row r="92" spans="1:1" x14ac:dyDescent="0.25">
      <c r="A92" s="61" t="s">
        <v>216</v>
      </c>
    </row>
    <row r="93" spans="1:1" x14ac:dyDescent="0.25">
      <c r="A93" s="61" t="s">
        <v>217</v>
      </c>
    </row>
    <row r="94" spans="1:1" x14ac:dyDescent="0.25">
      <c r="A94" s="61" t="s">
        <v>218</v>
      </c>
    </row>
    <row r="95" spans="1:1" x14ac:dyDescent="0.25">
      <c r="A95" s="61" t="s">
        <v>219</v>
      </c>
    </row>
    <row r="96" spans="1:1" x14ac:dyDescent="0.25">
      <c r="A96" s="61" t="s">
        <v>220</v>
      </c>
    </row>
    <row r="97" spans="1:1" x14ac:dyDescent="0.25">
      <c r="A97" s="56" t="s">
        <v>221</v>
      </c>
    </row>
    <row r="98" spans="1:1" x14ac:dyDescent="0.25">
      <c r="A98" s="60" t="s">
        <v>183</v>
      </c>
    </row>
    <row r="99" spans="1:1" x14ac:dyDescent="0.25">
      <c r="A99" s="61" t="s">
        <v>222</v>
      </c>
    </row>
    <row r="100" spans="1:1" x14ac:dyDescent="0.25">
      <c r="A100" s="61" t="s">
        <v>223</v>
      </c>
    </row>
    <row r="101" spans="1:1" x14ac:dyDescent="0.25">
      <c r="A101" s="61" t="s">
        <v>224</v>
      </c>
    </row>
    <row r="102" spans="1:1" x14ac:dyDescent="0.25">
      <c r="A102" s="61" t="s">
        <v>225</v>
      </c>
    </row>
    <row r="103" spans="1:1" x14ac:dyDescent="0.25">
      <c r="A103" s="56" t="s">
        <v>226</v>
      </c>
    </row>
    <row r="104" spans="1:1" x14ac:dyDescent="0.25">
      <c r="A104" s="60" t="s">
        <v>183</v>
      </c>
    </row>
    <row r="105" spans="1:1" x14ac:dyDescent="0.25">
      <c r="A105" s="61" t="s">
        <v>227</v>
      </c>
    </row>
    <row r="106" spans="1:1" x14ac:dyDescent="0.25">
      <c r="A106" s="61" t="s">
        <v>228</v>
      </c>
    </row>
    <row r="107" spans="1:1" x14ac:dyDescent="0.25">
      <c r="A107" s="61" t="s">
        <v>229</v>
      </c>
    </row>
    <row r="108" spans="1:1" x14ac:dyDescent="0.25">
      <c r="A108" s="61" t="s">
        <v>230</v>
      </c>
    </row>
    <row r="109" spans="1:1" x14ac:dyDescent="0.25">
      <c r="A109" s="61" t="s">
        <v>231</v>
      </c>
    </row>
    <row r="110" spans="1:1" x14ac:dyDescent="0.25">
      <c r="A110" s="61" t="s">
        <v>232</v>
      </c>
    </row>
    <row r="111" spans="1:1" x14ac:dyDescent="0.25">
      <c r="A111" s="61" t="s">
        <v>233</v>
      </c>
    </row>
    <row r="112" spans="1:1" x14ac:dyDescent="0.25">
      <c r="A112" s="56" t="s">
        <v>234</v>
      </c>
    </row>
    <row r="113" spans="1:1" x14ac:dyDescent="0.25">
      <c r="A113" s="60" t="s">
        <v>183</v>
      </c>
    </row>
    <row r="114" spans="1:1" x14ac:dyDescent="0.25">
      <c r="A114" s="61" t="s">
        <v>235</v>
      </c>
    </row>
    <row r="115" spans="1:1" x14ac:dyDescent="0.25">
      <c r="A115" s="61" t="s">
        <v>236</v>
      </c>
    </row>
    <row r="116" spans="1:1" x14ac:dyDescent="0.25">
      <c r="A116" s="61" t="s">
        <v>237</v>
      </c>
    </row>
    <row r="117" spans="1:1" x14ac:dyDescent="0.25">
      <c r="A117" s="61" t="s">
        <v>238</v>
      </c>
    </row>
    <row r="118" spans="1:1" x14ac:dyDescent="0.25">
      <c r="A118" s="61" t="s">
        <v>239</v>
      </c>
    </row>
    <row r="119" spans="1:1" x14ac:dyDescent="0.25">
      <c r="A119" s="61" t="s">
        <v>240</v>
      </c>
    </row>
    <row r="120" spans="1:1" x14ac:dyDescent="0.25">
      <c r="A120" s="61" t="s">
        <v>241</v>
      </c>
    </row>
    <row r="121" spans="1:1" x14ac:dyDescent="0.25">
      <c r="A121" s="61" t="s">
        <v>242</v>
      </c>
    </row>
    <row r="122" spans="1:1" x14ac:dyDescent="0.25">
      <c r="A122" s="61" t="s">
        <v>243</v>
      </c>
    </row>
    <row r="123" spans="1:1" x14ac:dyDescent="0.25">
      <c r="A123" s="61" t="s">
        <v>244</v>
      </c>
    </row>
    <row r="124" spans="1:1" x14ac:dyDescent="0.25">
      <c r="A124" s="61" t="s">
        <v>245</v>
      </c>
    </row>
    <row r="125" spans="1:1" x14ac:dyDescent="0.25">
      <c r="A125" s="61" t="s">
        <v>246</v>
      </c>
    </row>
    <row r="126" spans="1:1" x14ac:dyDescent="0.25">
      <c r="A126" s="61" t="s">
        <v>247</v>
      </c>
    </row>
    <row r="127" spans="1:1" x14ac:dyDescent="0.25">
      <c r="A127" s="56" t="s">
        <v>248</v>
      </c>
    </row>
    <row r="128" spans="1:1" x14ac:dyDescent="0.25">
      <c r="A128" s="60" t="s">
        <v>183</v>
      </c>
    </row>
    <row r="129" spans="1:1" x14ac:dyDescent="0.25">
      <c r="A129" s="61" t="s">
        <v>249</v>
      </c>
    </row>
    <row r="130" spans="1:1" x14ac:dyDescent="0.25">
      <c r="A130" s="61" t="s">
        <v>250</v>
      </c>
    </row>
    <row r="131" spans="1:1" x14ac:dyDescent="0.25">
      <c r="A131" s="61" t="s">
        <v>251</v>
      </c>
    </row>
    <row r="132" spans="1:1" x14ac:dyDescent="0.25">
      <c r="A132" s="61" t="s">
        <v>194</v>
      </c>
    </row>
    <row r="133" spans="1:1" x14ac:dyDescent="0.25">
      <c r="A133" s="61" t="s">
        <v>252</v>
      </c>
    </row>
    <row r="134" spans="1:1" x14ac:dyDescent="0.25">
      <c r="A134" s="61" t="s">
        <v>253</v>
      </c>
    </row>
    <row r="135" spans="1:1" x14ac:dyDescent="0.25">
      <c r="A135" s="61" t="s">
        <v>254</v>
      </c>
    </row>
    <row r="136" spans="1:1" x14ac:dyDescent="0.25">
      <c r="A136" s="61" t="s">
        <v>255</v>
      </c>
    </row>
    <row r="137" spans="1:1" x14ac:dyDescent="0.25">
      <c r="A137" s="61" t="s">
        <v>256</v>
      </c>
    </row>
    <row r="138" spans="1:1" x14ac:dyDescent="0.25">
      <c r="A138" s="56" t="s">
        <v>257</v>
      </c>
    </row>
    <row r="139" spans="1:1" x14ac:dyDescent="0.25">
      <c r="A139" s="60" t="s">
        <v>183</v>
      </c>
    </row>
    <row r="140" spans="1:1" x14ac:dyDescent="0.25">
      <c r="A140" s="61" t="s">
        <v>258</v>
      </c>
    </row>
    <row r="141" spans="1:1" x14ac:dyDescent="0.25">
      <c r="A141" s="61" t="s">
        <v>259</v>
      </c>
    </row>
    <row r="142" spans="1:1" x14ac:dyDescent="0.25">
      <c r="A142" s="61" t="s">
        <v>260</v>
      </c>
    </row>
    <row r="143" spans="1:1" x14ac:dyDescent="0.25">
      <c r="A143" s="61" t="s">
        <v>261</v>
      </c>
    </row>
    <row r="144" spans="1:1" x14ac:dyDescent="0.25">
      <c r="A144" s="61" t="s">
        <v>262</v>
      </c>
    </row>
    <row r="145" spans="1:1" x14ac:dyDescent="0.25">
      <c r="A145" s="61" t="s">
        <v>263</v>
      </c>
    </row>
    <row r="146" spans="1:1" x14ac:dyDescent="0.25">
      <c r="A146" s="61" t="s">
        <v>264</v>
      </c>
    </row>
    <row r="147" spans="1:1" x14ac:dyDescent="0.25">
      <c r="A147" s="61" t="s">
        <v>265</v>
      </c>
    </row>
    <row r="148" spans="1:1" x14ac:dyDescent="0.25">
      <c r="A148" s="61" t="s">
        <v>266</v>
      </c>
    </row>
    <row r="149" spans="1:1" x14ac:dyDescent="0.25">
      <c r="A149" s="56" t="s">
        <v>267</v>
      </c>
    </row>
    <row r="150" spans="1:1" x14ac:dyDescent="0.25">
      <c r="A150" s="60" t="s">
        <v>183</v>
      </c>
    </row>
    <row r="151" spans="1:1" x14ac:dyDescent="0.25">
      <c r="A151" s="61" t="s">
        <v>268</v>
      </c>
    </row>
    <row r="152" spans="1:1" x14ac:dyDescent="0.25">
      <c r="A152" s="61" t="s">
        <v>269</v>
      </c>
    </row>
    <row r="153" spans="1:1" x14ac:dyDescent="0.25">
      <c r="A153" s="61" t="s">
        <v>270</v>
      </c>
    </row>
    <row r="154" spans="1:1" x14ac:dyDescent="0.25">
      <c r="A154" s="61" t="s">
        <v>271</v>
      </c>
    </row>
    <row r="155" spans="1:1" x14ac:dyDescent="0.25">
      <c r="A155" s="61" t="s">
        <v>272</v>
      </c>
    </row>
    <row r="156" spans="1:1" x14ac:dyDescent="0.25">
      <c r="A156" s="61" t="s">
        <v>273</v>
      </c>
    </row>
    <row r="157" spans="1:1" x14ac:dyDescent="0.25">
      <c r="A157" s="61" t="s">
        <v>188</v>
      </c>
    </row>
    <row r="158" spans="1:1" x14ac:dyDescent="0.25">
      <c r="A158" s="61" t="s">
        <v>274</v>
      </c>
    </row>
    <row r="159" spans="1:1" x14ac:dyDescent="0.25">
      <c r="A159" s="61" t="s">
        <v>275</v>
      </c>
    </row>
    <row r="160" spans="1:1" x14ac:dyDescent="0.25">
      <c r="A160" s="56" t="s">
        <v>276</v>
      </c>
    </row>
    <row r="161" spans="1:1" x14ac:dyDescent="0.25">
      <c r="A161" s="60" t="s">
        <v>183</v>
      </c>
    </row>
    <row r="162" spans="1:1" x14ac:dyDescent="0.25">
      <c r="A162" s="61" t="s">
        <v>277</v>
      </c>
    </row>
    <row r="163" spans="1:1" x14ac:dyDescent="0.25">
      <c r="A163" s="61" t="s">
        <v>278</v>
      </c>
    </row>
    <row r="164" spans="1:1" x14ac:dyDescent="0.25">
      <c r="A164" s="61" t="s">
        <v>279</v>
      </c>
    </row>
    <row r="165" spans="1:1" x14ac:dyDescent="0.25">
      <c r="A165" s="61" t="s">
        <v>280</v>
      </c>
    </row>
    <row r="166" spans="1:1" x14ac:dyDescent="0.25">
      <c r="A166" s="61" t="s">
        <v>281</v>
      </c>
    </row>
    <row r="167" spans="1:1" x14ac:dyDescent="0.25">
      <c r="A167" s="61" t="s">
        <v>282</v>
      </c>
    </row>
    <row r="168" spans="1:1" x14ac:dyDescent="0.25">
      <c r="A168" s="61" t="s">
        <v>283</v>
      </c>
    </row>
    <row r="169" spans="1:1" x14ac:dyDescent="0.25">
      <c r="A169" s="61" t="s">
        <v>176</v>
      </c>
    </row>
    <row r="170" spans="1:1" x14ac:dyDescent="0.25">
      <c r="A170" s="61" t="s">
        <v>284</v>
      </c>
    </row>
    <row r="171" spans="1:1" x14ac:dyDescent="0.25">
      <c r="A171" s="61" t="s">
        <v>285</v>
      </c>
    </row>
    <row r="172" spans="1:1" x14ac:dyDescent="0.25">
      <c r="A172" s="61" t="s">
        <v>286</v>
      </c>
    </row>
    <row r="173" spans="1:1" x14ac:dyDescent="0.25">
      <c r="A173" s="56" t="s">
        <v>287</v>
      </c>
    </row>
    <row r="174" spans="1:1" x14ac:dyDescent="0.25">
      <c r="A174" s="60" t="s">
        <v>183</v>
      </c>
    </row>
    <row r="175" spans="1:1" x14ac:dyDescent="0.25">
      <c r="A175" s="62" t="s">
        <v>288</v>
      </c>
    </row>
    <row r="176" spans="1:1" x14ac:dyDescent="0.25">
      <c r="A176" s="61" t="s">
        <v>289</v>
      </c>
    </row>
    <row r="177" spans="1:1" x14ac:dyDescent="0.25">
      <c r="A177" s="61" t="s">
        <v>290</v>
      </c>
    </row>
    <row r="178" spans="1:1" x14ac:dyDescent="0.25">
      <c r="A178" s="61" t="s">
        <v>291</v>
      </c>
    </row>
    <row r="179" spans="1:1" x14ac:dyDescent="0.25">
      <c r="A179" s="61" t="s">
        <v>292</v>
      </c>
    </row>
    <row r="180" spans="1:1" x14ac:dyDescent="0.25">
      <c r="A180" s="61" t="s">
        <v>293</v>
      </c>
    </row>
    <row r="181" spans="1:1" x14ac:dyDescent="0.25">
      <c r="A181" s="61" t="s">
        <v>294</v>
      </c>
    </row>
    <row r="182" spans="1:1" x14ac:dyDescent="0.25">
      <c r="A182" s="61" t="s">
        <v>295</v>
      </c>
    </row>
    <row r="183" spans="1:1" x14ac:dyDescent="0.25">
      <c r="A183" s="56" t="s">
        <v>296</v>
      </c>
    </row>
    <row r="184" spans="1:1" x14ac:dyDescent="0.25">
      <c r="A184" s="60" t="s">
        <v>297</v>
      </c>
    </row>
    <row r="185" spans="1:1" x14ac:dyDescent="0.25">
      <c r="A185" s="61" t="s">
        <v>298</v>
      </c>
    </row>
    <row r="186" spans="1:1" x14ac:dyDescent="0.25">
      <c r="A186" s="61" t="s">
        <v>299</v>
      </c>
    </row>
    <row r="187" spans="1:1" x14ac:dyDescent="0.25">
      <c r="A187" s="61" t="s">
        <v>300</v>
      </c>
    </row>
    <row r="188" spans="1:1" x14ac:dyDescent="0.25">
      <c r="A188" s="61" t="s">
        <v>301</v>
      </c>
    </row>
    <row r="189" spans="1:1" x14ac:dyDescent="0.25">
      <c r="A189" s="61" t="s">
        <v>302</v>
      </c>
    </row>
    <row r="190" spans="1:1" x14ac:dyDescent="0.25">
      <c r="A190" s="61" t="s">
        <v>303</v>
      </c>
    </row>
    <row r="191" spans="1:1" x14ac:dyDescent="0.25">
      <c r="A191" s="61" t="s">
        <v>304</v>
      </c>
    </row>
    <row r="192" spans="1:1" x14ac:dyDescent="0.25">
      <c r="A192" s="61" t="s">
        <v>305</v>
      </c>
    </row>
    <row r="193" spans="1:1" x14ac:dyDescent="0.25">
      <c r="A193" s="61" t="s">
        <v>306</v>
      </c>
    </row>
    <row r="194" spans="1:1" x14ac:dyDescent="0.25">
      <c r="A194" s="61" t="s">
        <v>307</v>
      </c>
    </row>
    <row r="195" spans="1:1" x14ac:dyDescent="0.25">
      <c r="A195" s="61" t="s">
        <v>308</v>
      </c>
    </row>
    <row r="196" spans="1:1" x14ac:dyDescent="0.25">
      <c r="A196" s="61" t="s">
        <v>309</v>
      </c>
    </row>
    <row r="197" spans="1:1" x14ac:dyDescent="0.25">
      <c r="A197" s="56" t="s">
        <v>310</v>
      </c>
    </row>
    <row r="198" spans="1:1" x14ac:dyDescent="0.25">
      <c r="A198" s="60" t="s">
        <v>183</v>
      </c>
    </row>
    <row r="199" spans="1:1" x14ac:dyDescent="0.25">
      <c r="A199" s="61" t="s">
        <v>311</v>
      </c>
    </row>
    <row r="200" spans="1:1" x14ac:dyDescent="0.25">
      <c r="A200" s="61" t="s">
        <v>312</v>
      </c>
    </row>
    <row r="201" spans="1:1" x14ac:dyDescent="0.25">
      <c r="A201" s="61" t="s">
        <v>313</v>
      </c>
    </row>
    <row r="202" spans="1:1" x14ac:dyDescent="0.25">
      <c r="A202" s="61" t="s">
        <v>314</v>
      </c>
    </row>
    <row r="203" spans="1:1" x14ac:dyDescent="0.25">
      <c r="A203" s="61" t="s">
        <v>315</v>
      </c>
    </row>
    <row r="204" spans="1:1" x14ac:dyDescent="0.25">
      <c r="A204" s="61" t="s">
        <v>316</v>
      </c>
    </row>
    <row r="205" spans="1:1" x14ac:dyDescent="0.25">
      <c r="A205" s="61" t="s">
        <v>317</v>
      </c>
    </row>
    <row r="206" spans="1:1" x14ac:dyDescent="0.25">
      <c r="A206" s="61" t="s">
        <v>318</v>
      </c>
    </row>
    <row r="207" spans="1:1" x14ac:dyDescent="0.25">
      <c r="A207" s="61" t="s">
        <v>319</v>
      </c>
    </row>
    <row r="208" spans="1:1" x14ac:dyDescent="0.25">
      <c r="A208" s="61" t="s">
        <v>320</v>
      </c>
    </row>
    <row r="209" spans="1:1" x14ac:dyDescent="0.25">
      <c r="A209" s="56" t="s">
        <v>321</v>
      </c>
    </row>
    <row r="210" spans="1:1" x14ac:dyDescent="0.25">
      <c r="A210" s="60" t="s">
        <v>183</v>
      </c>
    </row>
    <row r="211" spans="1:1" x14ac:dyDescent="0.25">
      <c r="A211" s="61" t="s">
        <v>322</v>
      </c>
    </row>
    <row r="212" spans="1:1" x14ac:dyDescent="0.25">
      <c r="A212" s="61" t="s">
        <v>323</v>
      </c>
    </row>
    <row r="213" spans="1:1" x14ac:dyDescent="0.25">
      <c r="A213" s="61" t="s">
        <v>324</v>
      </c>
    </row>
    <row r="214" spans="1:1" x14ac:dyDescent="0.25">
      <c r="A214" s="61" t="s">
        <v>325</v>
      </c>
    </row>
    <row r="215" spans="1:1" x14ac:dyDescent="0.25">
      <c r="A215" s="61" t="s">
        <v>326</v>
      </c>
    </row>
    <row r="216" spans="1:1" x14ac:dyDescent="0.25">
      <c r="A216" s="61" t="s">
        <v>327</v>
      </c>
    </row>
    <row r="217" spans="1:1" x14ac:dyDescent="0.25">
      <c r="A217" s="61" t="s">
        <v>328</v>
      </c>
    </row>
    <row r="218" spans="1:1" x14ac:dyDescent="0.25">
      <c r="A218" s="56" t="s">
        <v>329</v>
      </c>
    </row>
    <row r="219" spans="1:1" x14ac:dyDescent="0.25">
      <c r="A219" s="60" t="s">
        <v>183</v>
      </c>
    </row>
    <row r="220" spans="1:1" x14ac:dyDescent="0.25">
      <c r="A220" s="61" t="s">
        <v>330</v>
      </c>
    </row>
    <row r="221" spans="1:1" x14ac:dyDescent="0.25">
      <c r="A221" s="61" t="s">
        <v>331</v>
      </c>
    </row>
    <row r="222" spans="1:1" x14ac:dyDescent="0.25">
      <c r="A222" s="61" t="s">
        <v>332</v>
      </c>
    </row>
    <row r="223" spans="1:1" x14ac:dyDescent="0.25">
      <c r="A223" s="61" t="s">
        <v>333</v>
      </c>
    </row>
    <row r="224" spans="1:1" x14ac:dyDescent="0.25">
      <c r="A224" s="61" t="s">
        <v>334</v>
      </c>
    </row>
    <row r="225" spans="1:1" x14ac:dyDescent="0.25">
      <c r="A225" s="61" t="s">
        <v>259</v>
      </c>
    </row>
    <row r="226" spans="1:1" x14ac:dyDescent="0.25">
      <c r="A226" s="61" t="s">
        <v>335</v>
      </c>
    </row>
    <row r="227" spans="1:1" x14ac:dyDescent="0.25">
      <c r="A227" s="61" t="s">
        <v>242</v>
      </c>
    </row>
    <row r="228" spans="1:1" x14ac:dyDescent="0.25">
      <c r="A228" s="61" t="s">
        <v>336</v>
      </c>
    </row>
    <row r="229" spans="1:1" x14ac:dyDescent="0.25">
      <c r="A229" s="61" t="s">
        <v>337</v>
      </c>
    </row>
    <row r="230" spans="1:1" x14ac:dyDescent="0.25">
      <c r="A230" s="61" t="s">
        <v>338</v>
      </c>
    </row>
    <row r="231" spans="1:1" x14ac:dyDescent="0.25">
      <c r="A231" s="61" t="s">
        <v>339</v>
      </c>
    </row>
    <row r="232" spans="1:1" x14ac:dyDescent="0.25">
      <c r="A232" s="61" t="s">
        <v>340</v>
      </c>
    </row>
    <row r="233" spans="1:1" x14ac:dyDescent="0.25">
      <c r="A233" s="61" t="s">
        <v>341</v>
      </c>
    </row>
    <row r="234" spans="1:1" x14ac:dyDescent="0.25">
      <c r="A234" s="61" t="s">
        <v>342</v>
      </c>
    </row>
    <row r="235" spans="1:1" x14ac:dyDescent="0.25">
      <c r="A235" s="56" t="s">
        <v>343</v>
      </c>
    </row>
    <row r="236" spans="1:1" x14ac:dyDescent="0.25">
      <c r="A236" s="60" t="s">
        <v>183</v>
      </c>
    </row>
    <row r="237" spans="1:1" x14ac:dyDescent="0.25">
      <c r="A237" s="61" t="s">
        <v>344</v>
      </c>
    </row>
    <row r="238" spans="1:1" x14ac:dyDescent="0.25">
      <c r="A238" s="61" t="s">
        <v>345</v>
      </c>
    </row>
    <row r="239" spans="1:1" x14ac:dyDescent="0.25">
      <c r="A239" s="61" t="s">
        <v>346</v>
      </c>
    </row>
    <row r="240" spans="1:1" x14ac:dyDescent="0.25">
      <c r="A240" s="56" t="s">
        <v>347</v>
      </c>
    </row>
    <row r="241" spans="1:1" x14ac:dyDescent="0.25">
      <c r="A241" s="60" t="s">
        <v>183</v>
      </c>
    </row>
    <row r="242" spans="1:1" x14ac:dyDescent="0.25">
      <c r="A242" s="61" t="s">
        <v>348</v>
      </c>
    </row>
    <row r="243" spans="1:1" x14ac:dyDescent="0.25">
      <c r="A243" s="61" t="s">
        <v>349</v>
      </c>
    </row>
    <row r="244" spans="1:1" x14ac:dyDescent="0.25">
      <c r="A244" s="61" t="s">
        <v>350</v>
      </c>
    </row>
    <row r="245" spans="1:1" x14ac:dyDescent="0.25">
      <c r="A245" s="61" t="s">
        <v>351</v>
      </c>
    </row>
    <row r="246" spans="1:1" x14ac:dyDescent="0.25">
      <c r="A246" s="61" t="s">
        <v>352</v>
      </c>
    </row>
    <row r="247" spans="1:1" x14ac:dyDescent="0.25">
      <c r="A247" s="61" t="s">
        <v>353</v>
      </c>
    </row>
    <row r="248" spans="1:1" x14ac:dyDescent="0.25">
      <c r="A248" s="61" t="s">
        <v>354</v>
      </c>
    </row>
    <row r="249" spans="1:1" x14ac:dyDescent="0.25">
      <c r="A249" s="61" t="s">
        <v>355</v>
      </c>
    </row>
    <row r="250" spans="1:1" x14ac:dyDescent="0.25">
      <c r="A250" s="61" t="s">
        <v>356</v>
      </c>
    </row>
    <row r="251" spans="1:1" x14ac:dyDescent="0.25">
      <c r="A251" s="56" t="s">
        <v>357</v>
      </c>
    </row>
    <row r="252" spans="1:1" x14ac:dyDescent="0.25">
      <c r="A252" s="60" t="s">
        <v>183</v>
      </c>
    </row>
    <row r="253" spans="1:1" x14ac:dyDescent="0.25">
      <c r="A253" s="61" t="s">
        <v>358</v>
      </c>
    </row>
    <row r="254" spans="1:1" x14ac:dyDescent="0.25">
      <c r="A254" s="61" t="s">
        <v>359</v>
      </c>
    </row>
    <row r="255" spans="1:1" x14ac:dyDescent="0.25">
      <c r="A255" s="61" t="s">
        <v>360</v>
      </c>
    </row>
    <row r="256" spans="1:1" x14ac:dyDescent="0.25">
      <c r="A256" s="61" t="s">
        <v>361</v>
      </c>
    </row>
    <row r="257" spans="1:1" x14ac:dyDescent="0.25">
      <c r="A257" s="61" t="s">
        <v>362</v>
      </c>
    </row>
    <row r="258" spans="1:1" x14ac:dyDescent="0.25">
      <c r="A258" s="61" t="s">
        <v>363</v>
      </c>
    </row>
    <row r="259" spans="1:1" x14ac:dyDescent="0.25">
      <c r="A259" s="61" t="s">
        <v>364</v>
      </c>
    </row>
    <row r="260" spans="1:1" x14ac:dyDescent="0.25">
      <c r="A260" s="61" t="s">
        <v>365</v>
      </c>
    </row>
    <row r="261" spans="1:1" x14ac:dyDescent="0.25">
      <c r="A261" s="56" t="s">
        <v>366</v>
      </c>
    </row>
    <row r="262" spans="1:1" x14ac:dyDescent="0.25">
      <c r="A262" s="60" t="s">
        <v>183</v>
      </c>
    </row>
    <row r="263" spans="1:1" x14ac:dyDescent="0.25">
      <c r="A263" s="61" t="s">
        <v>367</v>
      </c>
    </row>
    <row r="264" spans="1:1" x14ac:dyDescent="0.25">
      <c r="A264" s="61" t="s">
        <v>368</v>
      </c>
    </row>
    <row r="265" spans="1:1" x14ac:dyDescent="0.25">
      <c r="A265" s="61" t="s">
        <v>369</v>
      </c>
    </row>
    <row r="266" spans="1:1" x14ac:dyDescent="0.25">
      <c r="A266" s="61" t="s">
        <v>370</v>
      </c>
    </row>
    <row r="267" spans="1:1" x14ac:dyDescent="0.25">
      <c r="A267" s="61" t="s">
        <v>371</v>
      </c>
    </row>
    <row r="268" spans="1:1" x14ac:dyDescent="0.25">
      <c r="A268" s="61" t="s">
        <v>372</v>
      </c>
    </row>
    <row r="269" spans="1:1" x14ac:dyDescent="0.25">
      <c r="A269" s="61" t="s">
        <v>373</v>
      </c>
    </row>
    <row r="270" spans="1:1" x14ac:dyDescent="0.25">
      <c r="A270" s="61" t="s">
        <v>374</v>
      </c>
    </row>
    <row r="271" spans="1:1" x14ac:dyDescent="0.25">
      <c r="A271" s="61" t="s">
        <v>375</v>
      </c>
    </row>
    <row r="272" spans="1:1" x14ac:dyDescent="0.25">
      <c r="A272" s="61" t="s">
        <v>376</v>
      </c>
    </row>
    <row r="273" spans="1:1" x14ac:dyDescent="0.25">
      <c r="A273" s="61" t="s">
        <v>377</v>
      </c>
    </row>
    <row r="274" spans="1:1" x14ac:dyDescent="0.25">
      <c r="A274" s="61" t="s">
        <v>378</v>
      </c>
    </row>
    <row r="275" spans="1:1" x14ac:dyDescent="0.25">
      <c r="A275" s="61" t="s">
        <v>379</v>
      </c>
    </row>
    <row r="276" spans="1:1" x14ac:dyDescent="0.25">
      <c r="A276" s="56" t="s">
        <v>380</v>
      </c>
    </row>
    <row r="277" spans="1:1" x14ac:dyDescent="0.25">
      <c r="A277" s="60" t="s">
        <v>183</v>
      </c>
    </row>
    <row r="278" spans="1:1" x14ac:dyDescent="0.25">
      <c r="A278" s="61" t="s">
        <v>381</v>
      </c>
    </row>
    <row r="279" spans="1:1" x14ac:dyDescent="0.25">
      <c r="A279" s="61" t="s">
        <v>382</v>
      </c>
    </row>
    <row r="280" spans="1:1" x14ac:dyDescent="0.25">
      <c r="A280" s="61" t="s">
        <v>383</v>
      </c>
    </row>
    <row r="281" spans="1:1" x14ac:dyDescent="0.25">
      <c r="A281" s="61" t="s">
        <v>384</v>
      </c>
    </row>
    <row r="282" spans="1:1" x14ac:dyDescent="0.25">
      <c r="A282" s="61" t="s">
        <v>385</v>
      </c>
    </row>
    <row r="283" spans="1:1" x14ac:dyDescent="0.25">
      <c r="A283" s="61" t="s">
        <v>386</v>
      </c>
    </row>
    <row r="284" spans="1:1" x14ac:dyDescent="0.25">
      <c r="A284" s="61" t="s">
        <v>387</v>
      </c>
    </row>
    <row r="285" spans="1:1" x14ac:dyDescent="0.25">
      <c r="A285" s="56" t="s">
        <v>388</v>
      </c>
    </row>
    <row r="286" spans="1:1" x14ac:dyDescent="0.25">
      <c r="A286" s="60" t="s">
        <v>183</v>
      </c>
    </row>
    <row r="287" spans="1:1" x14ac:dyDescent="0.25">
      <c r="A287" s="61" t="s">
        <v>389</v>
      </c>
    </row>
    <row r="288" spans="1:1" x14ac:dyDescent="0.25">
      <c r="A288" s="61" t="s">
        <v>390</v>
      </c>
    </row>
    <row r="289" spans="1:1" x14ac:dyDescent="0.25">
      <c r="A289" s="61" t="s">
        <v>391</v>
      </c>
    </row>
    <row r="290" spans="1:1" x14ac:dyDescent="0.25">
      <c r="A290" s="61" t="s">
        <v>392</v>
      </c>
    </row>
    <row r="291" spans="1:1" x14ac:dyDescent="0.25">
      <c r="A291" s="61" t="s">
        <v>393</v>
      </c>
    </row>
    <row r="292" spans="1:1" x14ac:dyDescent="0.25">
      <c r="A292" s="61" t="s">
        <v>394</v>
      </c>
    </row>
    <row r="293" spans="1:1" x14ac:dyDescent="0.25">
      <c r="A293" s="61" t="s">
        <v>395</v>
      </c>
    </row>
    <row r="294" spans="1:1" x14ac:dyDescent="0.25">
      <c r="A294" s="61" t="s">
        <v>396</v>
      </c>
    </row>
    <row r="295" spans="1:1" x14ac:dyDescent="0.25">
      <c r="A295" s="61" t="s">
        <v>397</v>
      </c>
    </row>
    <row r="296" spans="1:1" x14ac:dyDescent="0.25">
      <c r="A296" s="56" t="s">
        <v>398</v>
      </c>
    </row>
    <row r="297" spans="1:1" x14ac:dyDescent="0.25">
      <c r="A297" s="60" t="s">
        <v>183</v>
      </c>
    </row>
    <row r="298" spans="1:1" x14ac:dyDescent="0.25">
      <c r="A298" s="61" t="s">
        <v>399</v>
      </c>
    </row>
    <row r="299" spans="1:1" x14ac:dyDescent="0.25">
      <c r="A299" s="61" t="s">
        <v>400</v>
      </c>
    </row>
    <row r="300" spans="1:1" x14ac:dyDescent="0.25">
      <c r="A300" s="61" t="s">
        <v>401</v>
      </c>
    </row>
    <row r="301" spans="1:1" x14ac:dyDescent="0.25">
      <c r="A301" s="61" t="s">
        <v>402</v>
      </c>
    </row>
    <row r="302" spans="1:1" x14ac:dyDescent="0.25">
      <c r="A302" s="61" t="s">
        <v>403</v>
      </c>
    </row>
    <row r="303" spans="1:1" x14ac:dyDescent="0.25">
      <c r="A303" s="61" t="s">
        <v>404</v>
      </c>
    </row>
    <row r="304" spans="1:1" x14ac:dyDescent="0.25">
      <c r="A304" s="61" t="s">
        <v>405</v>
      </c>
    </row>
    <row r="305" spans="1:1" x14ac:dyDescent="0.25">
      <c r="A305" s="56" t="s">
        <v>406</v>
      </c>
    </row>
    <row r="306" spans="1:1" x14ac:dyDescent="0.25">
      <c r="A306" s="60" t="s">
        <v>183</v>
      </c>
    </row>
    <row r="307" spans="1:1" x14ac:dyDescent="0.25">
      <c r="A307" s="61" t="s">
        <v>407</v>
      </c>
    </row>
    <row r="308" spans="1:1" x14ac:dyDescent="0.25">
      <c r="A308" s="61" t="s">
        <v>408</v>
      </c>
    </row>
    <row r="309" spans="1:1" x14ac:dyDescent="0.25">
      <c r="A309" s="61" t="s">
        <v>409</v>
      </c>
    </row>
    <row r="310" spans="1:1" x14ac:dyDescent="0.25">
      <c r="A310" s="61" t="s">
        <v>410</v>
      </c>
    </row>
    <row r="311" spans="1:1" x14ac:dyDescent="0.25">
      <c r="A311" s="61" t="s">
        <v>411</v>
      </c>
    </row>
    <row r="312" spans="1:1" x14ac:dyDescent="0.25">
      <c r="A312" s="61" t="s">
        <v>412</v>
      </c>
    </row>
    <row r="313" spans="1:1" x14ac:dyDescent="0.25">
      <c r="A313" s="61" t="s">
        <v>326</v>
      </c>
    </row>
    <row r="314" spans="1:1" x14ac:dyDescent="0.25">
      <c r="A314" s="61" t="s">
        <v>413</v>
      </c>
    </row>
    <row r="315" spans="1:1" x14ac:dyDescent="0.25">
      <c r="A315" s="61" t="s">
        <v>414</v>
      </c>
    </row>
    <row r="316" spans="1:1" x14ac:dyDescent="0.25">
      <c r="A316" s="61" t="s">
        <v>415</v>
      </c>
    </row>
    <row r="317" spans="1:1" x14ac:dyDescent="0.25">
      <c r="A317" s="61" t="s">
        <v>416</v>
      </c>
    </row>
    <row r="318" spans="1:1" x14ac:dyDescent="0.25">
      <c r="A318" s="61" t="s">
        <v>417</v>
      </c>
    </row>
    <row r="319" spans="1:1" x14ac:dyDescent="0.25">
      <c r="A319" s="61" t="s">
        <v>418</v>
      </c>
    </row>
    <row r="320" spans="1:1" x14ac:dyDescent="0.25">
      <c r="A320" s="61" t="s">
        <v>419</v>
      </c>
    </row>
    <row r="321" spans="1:1" x14ac:dyDescent="0.25">
      <c r="A321" s="61" t="s">
        <v>420</v>
      </c>
    </row>
    <row r="322" spans="1:1" x14ac:dyDescent="0.25">
      <c r="A322" s="61" t="s">
        <v>421</v>
      </c>
    </row>
    <row r="323" spans="1:1" x14ac:dyDescent="0.25">
      <c r="A323" s="61" t="s">
        <v>422</v>
      </c>
    </row>
    <row r="324" spans="1:1" x14ac:dyDescent="0.25">
      <c r="A324" s="61" t="s">
        <v>423</v>
      </c>
    </row>
    <row r="325" spans="1:1" x14ac:dyDescent="0.25">
      <c r="A325" s="56" t="s">
        <v>424</v>
      </c>
    </row>
    <row r="326" spans="1:1" x14ac:dyDescent="0.25">
      <c r="A326" s="60" t="s">
        <v>183</v>
      </c>
    </row>
    <row r="327" spans="1:1" x14ac:dyDescent="0.25">
      <c r="A327" s="61" t="s">
        <v>152</v>
      </c>
    </row>
    <row r="328" spans="1:1" x14ac:dyDescent="0.25">
      <c r="A328" s="61" t="s">
        <v>358</v>
      </c>
    </row>
    <row r="329" spans="1:1" x14ac:dyDescent="0.25">
      <c r="A329" s="61" t="s">
        <v>425</v>
      </c>
    </row>
    <row r="330" spans="1:1" x14ac:dyDescent="0.25">
      <c r="A330" s="61" t="s">
        <v>426</v>
      </c>
    </row>
    <row r="331" spans="1:1" x14ac:dyDescent="0.25">
      <c r="A331" s="61" t="s">
        <v>427</v>
      </c>
    </row>
    <row r="332" spans="1:1" x14ac:dyDescent="0.25">
      <c r="A332" s="61" t="s">
        <v>428</v>
      </c>
    </row>
    <row r="333" spans="1:1" x14ac:dyDescent="0.25">
      <c r="A333" s="61" t="s">
        <v>429</v>
      </c>
    </row>
    <row r="334" spans="1:1" x14ac:dyDescent="0.25">
      <c r="A334" s="56" t="s">
        <v>430</v>
      </c>
    </row>
    <row r="335" spans="1:1" x14ac:dyDescent="0.25">
      <c r="A335" s="60" t="s">
        <v>183</v>
      </c>
    </row>
    <row r="336" spans="1:1" x14ac:dyDescent="0.25">
      <c r="A336" s="61" t="s">
        <v>358</v>
      </c>
    </row>
    <row r="337" spans="1:1" x14ac:dyDescent="0.25">
      <c r="A337" s="61" t="s">
        <v>431</v>
      </c>
    </row>
    <row r="338" spans="1:1" x14ac:dyDescent="0.25">
      <c r="A338" s="61" t="s">
        <v>432</v>
      </c>
    </row>
    <row r="339" spans="1:1" x14ac:dyDescent="0.25">
      <c r="A339" s="61" t="s">
        <v>433</v>
      </c>
    </row>
    <row r="340" spans="1:1" x14ac:dyDescent="0.25">
      <c r="A340" s="61" t="s">
        <v>434</v>
      </c>
    </row>
    <row r="341" spans="1:1" x14ac:dyDescent="0.25">
      <c r="A341" s="61" t="s">
        <v>435</v>
      </c>
    </row>
    <row r="342" spans="1:1" x14ac:dyDescent="0.25">
      <c r="A342" s="61" t="s">
        <v>436</v>
      </c>
    </row>
    <row r="343" spans="1:1" x14ac:dyDescent="0.25">
      <c r="A343" s="61" t="s">
        <v>437</v>
      </c>
    </row>
    <row r="344" spans="1:1" x14ac:dyDescent="0.25">
      <c r="A344" s="61" t="s">
        <v>438</v>
      </c>
    </row>
    <row r="345" spans="1:1" x14ac:dyDescent="0.25">
      <c r="A345" s="61" t="s">
        <v>439</v>
      </c>
    </row>
    <row r="346" spans="1:1" x14ac:dyDescent="0.25">
      <c r="A346" s="61" t="s">
        <v>440</v>
      </c>
    </row>
    <row r="347" spans="1:1" x14ac:dyDescent="0.25">
      <c r="A347" s="61" t="s">
        <v>441</v>
      </c>
    </row>
    <row r="348" spans="1:1" x14ac:dyDescent="0.25">
      <c r="A348" s="56" t="s">
        <v>442</v>
      </c>
    </row>
    <row r="349" spans="1:1" x14ac:dyDescent="0.25">
      <c r="A349" s="60" t="s">
        <v>183</v>
      </c>
    </row>
    <row r="350" spans="1:1" x14ac:dyDescent="0.25">
      <c r="A350" s="61" t="s">
        <v>443</v>
      </c>
    </row>
    <row r="351" spans="1:1" x14ac:dyDescent="0.25">
      <c r="A351" s="61" t="s">
        <v>444</v>
      </c>
    </row>
    <row r="352" spans="1:1" x14ac:dyDescent="0.25">
      <c r="A352" s="61" t="s">
        <v>445</v>
      </c>
    </row>
    <row r="353" spans="1:1" x14ac:dyDescent="0.25">
      <c r="A353" s="61" t="s">
        <v>446</v>
      </c>
    </row>
    <row r="354" spans="1:1" x14ac:dyDescent="0.25">
      <c r="A354" s="61" t="s">
        <v>447</v>
      </c>
    </row>
    <row r="355" spans="1:1" x14ac:dyDescent="0.25">
      <c r="A355" s="61" t="s">
        <v>448</v>
      </c>
    </row>
    <row r="356" spans="1:1" x14ac:dyDescent="0.25">
      <c r="A356" s="61" t="s">
        <v>449</v>
      </c>
    </row>
    <row r="357" spans="1:1" x14ac:dyDescent="0.25">
      <c r="A357" s="61" t="s">
        <v>450</v>
      </c>
    </row>
    <row r="358" spans="1:1" x14ac:dyDescent="0.25">
      <c r="A358" s="61" t="s">
        <v>451</v>
      </c>
    </row>
    <row r="359" spans="1:1" x14ac:dyDescent="0.25">
      <c r="A359" s="61" t="s">
        <v>452</v>
      </c>
    </row>
    <row r="360" spans="1:1" x14ac:dyDescent="0.25">
      <c r="A360" s="61" t="s">
        <v>453</v>
      </c>
    </row>
    <row r="361" spans="1:1" x14ac:dyDescent="0.25">
      <c r="A361" s="56" t="s">
        <v>454</v>
      </c>
    </row>
    <row r="362" spans="1:1" x14ac:dyDescent="0.25">
      <c r="A362" s="60" t="s">
        <v>183</v>
      </c>
    </row>
    <row r="363" spans="1:1" x14ac:dyDescent="0.25">
      <c r="A363" s="62" t="s">
        <v>455</v>
      </c>
    </row>
    <row r="364" spans="1:1" x14ac:dyDescent="0.25">
      <c r="A364" s="62" t="s">
        <v>241</v>
      </c>
    </row>
    <row r="365" spans="1:1" x14ac:dyDescent="0.25">
      <c r="A365" s="62" t="s">
        <v>456</v>
      </c>
    </row>
    <row r="366" spans="1:1" x14ac:dyDescent="0.25">
      <c r="A366" s="62" t="s">
        <v>457</v>
      </c>
    </row>
    <row r="367" spans="1:1" x14ac:dyDescent="0.25">
      <c r="A367" s="62" t="s">
        <v>458</v>
      </c>
    </row>
    <row r="368" spans="1:1" x14ac:dyDescent="0.25">
      <c r="A368" s="62" t="s">
        <v>459</v>
      </c>
    </row>
    <row r="369" spans="1:1" x14ac:dyDescent="0.25">
      <c r="A369" s="62" t="s">
        <v>460</v>
      </c>
    </row>
    <row r="370" spans="1:1" x14ac:dyDescent="0.25">
      <c r="A370" s="62" t="s">
        <v>461</v>
      </c>
    </row>
    <row r="371" spans="1:1" x14ac:dyDescent="0.25">
      <c r="A371" s="62" t="s">
        <v>462</v>
      </c>
    </row>
    <row r="372" spans="1:1" x14ac:dyDescent="0.25">
      <c r="A372" s="56" t="s">
        <v>463</v>
      </c>
    </row>
    <row r="373" spans="1:1" x14ac:dyDescent="0.25">
      <c r="A373" s="60" t="s">
        <v>183</v>
      </c>
    </row>
    <row r="374" spans="1:1" x14ac:dyDescent="0.25">
      <c r="A374" s="61" t="s">
        <v>464</v>
      </c>
    </row>
    <row r="375" spans="1:1" x14ac:dyDescent="0.25">
      <c r="A375" s="61" t="s">
        <v>465</v>
      </c>
    </row>
    <row r="376" spans="1:1" x14ac:dyDescent="0.25">
      <c r="A376" s="61" t="s">
        <v>466</v>
      </c>
    </row>
    <row r="377" spans="1:1" x14ac:dyDescent="0.25">
      <c r="A377" s="61" t="s">
        <v>467</v>
      </c>
    </row>
    <row r="378" spans="1:1" x14ac:dyDescent="0.25">
      <c r="A378" s="61" t="s">
        <v>326</v>
      </c>
    </row>
    <row r="379" spans="1:1" x14ac:dyDescent="0.25">
      <c r="A379" s="61" t="s">
        <v>468</v>
      </c>
    </row>
    <row r="380" spans="1:1" x14ac:dyDescent="0.25">
      <c r="A380" s="61" t="s">
        <v>469</v>
      </c>
    </row>
    <row r="381" spans="1:1" x14ac:dyDescent="0.25">
      <c r="A381" s="61" t="s">
        <v>470</v>
      </c>
    </row>
    <row r="382" spans="1:1" x14ac:dyDescent="0.25">
      <c r="A382" s="61" t="s">
        <v>471</v>
      </c>
    </row>
    <row r="383" spans="1:1" x14ac:dyDescent="0.25">
      <c r="A383" s="61" t="s">
        <v>472</v>
      </c>
    </row>
    <row r="384" spans="1:1" x14ac:dyDescent="0.25">
      <c r="A384" s="56" t="s">
        <v>473</v>
      </c>
    </row>
    <row r="385" spans="1:1" x14ac:dyDescent="0.25">
      <c r="A385" s="60" t="s">
        <v>183</v>
      </c>
    </row>
    <row r="386" spans="1:1" x14ac:dyDescent="0.25">
      <c r="A386" s="61" t="s">
        <v>474</v>
      </c>
    </row>
    <row r="387" spans="1:1" x14ac:dyDescent="0.25">
      <c r="A387" s="61" t="s">
        <v>475</v>
      </c>
    </row>
    <row r="388" spans="1:1" x14ac:dyDescent="0.25">
      <c r="A388" s="61" t="s">
        <v>400</v>
      </c>
    </row>
    <row r="389" spans="1:1" x14ac:dyDescent="0.25">
      <c r="A389" s="61" t="s">
        <v>316</v>
      </c>
    </row>
    <row r="390" spans="1:1" x14ac:dyDescent="0.25">
      <c r="A390" s="61" t="s">
        <v>476</v>
      </c>
    </row>
    <row r="391" spans="1:1" x14ac:dyDescent="0.25">
      <c r="A391" s="61" t="s">
        <v>477</v>
      </c>
    </row>
    <row r="392" spans="1:1" x14ac:dyDescent="0.25">
      <c r="A392" s="61" t="s">
        <v>317</v>
      </c>
    </row>
    <row r="393" spans="1:1" x14ac:dyDescent="0.25">
      <c r="A393" s="61" t="s">
        <v>478</v>
      </c>
    </row>
    <row r="394" spans="1:1" x14ac:dyDescent="0.25">
      <c r="A394" s="61" t="s">
        <v>479</v>
      </c>
    </row>
    <row r="395" spans="1:1" x14ac:dyDescent="0.25">
      <c r="A395" s="61" t="s">
        <v>480</v>
      </c>
    </row>
    <row r="396" spans="1:1" x14ac:dyDescent="0.25">
      <c r="A396" s="56" t="s">
        <v>481</v>
      </c>
    </row>
    <row r="397" spans="1:1" x14ac:dyDescent="0.25">
      <c r="A397" s="60" t="s">
        <v>183</v>
      </c>
    </row>
    <row r="398" spans="1:1" x14ac:dyDescent="0.25">
      <c r="A398" s="61" t="s">
        <v>482</v>
      </c>
    </row>
    <row r="399" spans="1:1" x14ac:dyDescent="0.25">
      <c r="A399" s="61" t="s">
        <v>483</v>
      </c>
    </row>
    <row r="400" spans="1:1" x14ac:dyDescent="0.25">
      <c r="A400" s="61" t="s">
        <v>484</v>
      </c>
    </row>
    <row r="401" spans="1:1" x14ac:dyDescent="0.25">
      <c r="A401" s="61" t="s">
        <v>485</v>
      </c>
    </row>
    <row r="402" spans="1:1" x14ac:dyDescent="0.25">
      <c r="A402" s="61" t="s">
        <v>283</v>
      </c>
    </row>
    <row r="403" spans="1:1" x14ac:dyDescent="0.25">
      <c r="A403" s="61" t="s">
        <v>486</v>
      </c>
    </row>
    <row r="404" spans="1:1" x14ac:dyDescent="0.25">
      <c r="A404" s="56" t="s">
        <v>487</v>
      </c>
    </row>
    <row r="405" spans="1:1" x14ac:dyDescent="0.25">
      <c r="A405" s="60" t="s">
        <v>183</v>
      </c>
    </row>
    <row r="406" spans="1:1" x14ac:dyDescent="0.25">
      <c r="A406" s="61" t="s">
        <v>464</v>
      </c>
    </row>
    <row r="407" spans="1:1" x14ac:dyDescent="0.25">
      <c r="A407" s="61" t="s">
        <v>488</v>
      </c>
    </row>
    <row r="408" spans="1:1" x14ac:dyDescent="0.25">
      <c r="A408" s="61" t="s">
        <v>489</v>
      </c>
    </row>
    <row r="409" spans="1:1" x14ac:dyDescent="0.25">
      <c r="A409" s="61" t="s">
        <v>490</v>
      </c>
    </row>
    <row r="410" spans="1:1" x14ac:dyDescent="0.25">
      <c r="A410" s="61" t="s">
        <v>491</v>
      </c>
    </row>
    <row r="411" spans="1:1" x14ac:dyDescent="0.25">
      <c r="A411" s="61" t="s">
        <v>188</v>
      </c>
    </row>
    <row r="412" spans="1:1" x14ac:dyDescent="0.25">
      <c r="A412" s="61" t="s">
        <v>492</v>
      </c>
    </row>
    <row r="413" spans="1:1" x14ac:dyDescent="0.25">
      <c r="A413" s="61" t="s">
        <v>493</v>
      </c>
    </row>
    <row r="414" spans="1:1" x14ac:dyDescent="0.25">
      <c r="A414" s="61" t="s">
        <v>494</v>
      </c>
    </row>
    <row r="415" spans="1:1" x14ac:dyDescent="0.25">
      <c r="A415" s="61" t="s">
        <v>495</v>
      </c>
    </row>
    <row r="416" spans="1:1" x14ac:dyDescent="0.25">
      <c r="A416" s="61" t="s">
        <v>496</v>
      </c>
    </row>
    <row r="417" spans="1:1" x14ac:dyDescent="0.25">
      <c r="A417" s="56" t="s">
        <v>497</v>
      </c>
    </row>
    <row r="418" spans="1:1" x14ac:dyDescent="0.25">
      <c r="A418" s="60" t="s">
        <v>183</v>
      </c>
    </row>
    <row r="419" spans="1:1" x14ac:dyDescent="0.25">
      <c r="A419" s="61" t="s">
        <v>498</v>
      </c>
    </row>
    <row r="420" spans="1:1" x14ac:dyDescent="0.25">
      <c r="A420" s="61" t="s">
        <v>499</v>
      </c>
    </row>
    <row r="421" spans="1:1" x14ac:dyDescent="0.25">
      <c r="A421" s="61" t="s">
        <v>500</v>
      </c>
    </row>
    <row r="422" spans="1:1" x14ac:dyDescent="0.25">
      <c r="A422" s="61" t="s">
        <v>501</v>
      </c>
    </row>
    <row r="423" spans="1:1" x14ac:dyDescent="0.25">
      <c r="A423" s="61" t="s">
        <v>502</v>
      </c>
    </row>
    <row r="424" spans="1:1" x14ac:dyDescent="0.25">
      <c r="A424" s="61" t="s">
        <v>503</v>
      </c>
    </row>
    <row r="425" spans="1:1" x14ac:dyDescent="0.25">
      <c r="A425" s="61" t="s">
        <v>504</v>
      </c>
    </row>
    <row r="426" spans="1:1" x14ac:dyDescent="0.25">
      <c r="A426" s="61" t="s">
        <v>505</v>
      </c>
    </row>
    <row r="427" spans="1:1" x14ac:dyDescent="0.25">
      <c r="A427" s="61" t="s">
        <v>506</v>
      </c>
    </row>
    <row r="428" spans="1:1" x14ac:dyDescent="0.25">
      <c r="A428" s="61" t="s">
        <v>507</v>
      </c>
    </row>
    <row r="429" spans="1:1" x14ac:dyDescent="0.25">
      <c r="A429" s="56" t="s">
        <v>508</v>
      </c>
    </row>
    <row r="430" spans="1:1" x14ac:dyDescent="0.25">
      <c r="A430" s="60" t="s">
        <v>183</v>
      </c>
    </row>
    <row r="431" spans="1:1" x14ac:dyDescent="0.25">
      <c r="A431" s="61" t="s">
        <v>509</v>
      </c>
    </row>
    <row r="432" spans="1:1" x14ac:dyDescent="0.25">
      <c r="A432" s="61" t="s">
        <v>510</v>
      </c>
    </row>
    <row r="433" spans="1:1" x14ac:dyDescent="0.25">
      <c r="A433" s="61" t="s">
        <v>511</v>
      </c>
    </row>
    <row r="434" spans="1:1" x14ac:dyDescent="0.25">
      <c r="A434" s="56" t="s">
        <v>512</v>
      </c>
    </row>
    <row r="435" spans="1:1" x14ac:dyDescent="0.25">
      <c r="A435" s="60" t="s">
        <v>183</v>
      </c>
    </row>
    <row r="436" spans="1:1" x14ac:dyDescent="0.25">
      <c r="A436" s="63" t="s">
        <v>513</v>
      </c>
    </row>
    <row r="437" spans="1:1" x14ac:dyDescent="0.25">
      <c r="A437" s="63" t="s">
        <v>514</v>
      </c>
    </row>
    <row r="438" spans="1:1" x14ac:dyDescent="0.25">
      <c r="A438" s="63" t="s">
        <v>515</v>
      </c>
    </row>
    <row r="439" spans="1:1" x14ac:dyDescent="0.25">
      <c r="A439" s="63" t="s">
        <v>516</v>
      </c>
    </row>
    <row r="440" spans="1:1" x14ac:dyDescent="0.25">
      <c r="A440" s="63" t="s">
        <v>517</v>
      </c>
    </row>
    <row r="441" spans="1:1" x14ac:dyDescent="0.25">
      <c r="A441" s="63" t="s">
        <v>518</v>
      </c>
    </row>
    <row r="442" spans="1:1" x14ac:dyDescent="0.25">
      <c r="A442" s="63" t="s">
        <v>519</v>
      </c>
    </row>
    <row r="443" spans="1:1" x14ac:dyDescent="0.25">
      <c r="A443" s="63" t="s">
        <v>520</v>
      </c>
    </row>
    <row r="444" spans="1:1" x14ac:dyDescent="0.25">
      <c r="A444" s="63" t="s">
        <v>521</v>
      </c>
    </row>
    <row r="445" spans="1:1" x14ac:dyDescent="0.25">
      <c r="A445" s="63" t="s">
        <v>522</v>
      </c>
    </row>
    <row r="446" spans="1:1" x14ac:dyDescent="0.25">
      <c r="A446" s="56" t="s">
        <v>523</v>
      </c>
    </row>
    <row r="447" spans="1:1" x14ac:dyDescent="0.25">
      <c r="A447" s="60" t="s">
        <v>183</v>
      </c>
    </row>
    <row r="448" spans="1:1" x14ac:dyDescent="0.25">
      <c r="A448" s="61" t="s">
        <v>524</v>
      </c>
    </row>
    <row r="449" spans="1:1" x14ac:dyDescent="0.25">
      <c r="A449" s="61" t="s">
        <v>525</v>
      </c>
    </row>
    <row r="450" spans="1:1" x14ac:dyDescent="0.25">
      <c r="A450" s="61" t="s">
        <v>526</v>
      </c>
    </row>
    <row r="451" spans="1:1" x14ac:dyDescent="0.25">
      <c r="A451" s="61" t="s">
        <v>527</v>
      </c>
    </row>
    <row r="452" spans="1:1" x14ac:dyDescent="0.25">
      <c r="A452" s="61" t="s">
        <v>528</v>
      </c>
    </row>
    <row r="453" spans="1:1" x14ac:dyDescent="0.25">
      <c r="A453" s="61" t="s">
        <v>529</v>
      </c>
    </row>
    <row r="454" spans="1:1" x14ac:dyDescent="0.25">
      <c r="A454" s="61" t="s">
        <v>530</v>
      </c>
    </row>
    <row r="455" spans="1:1" x14ac:dyDescent="0.25">
      <c r="A455" s="61" t="s">
        <v>531</v>
      </c>
    </row>
    <row r="456" spans="1:1" x14ac:dyDescent="0.25">
      <c r="A456" s="61" t="s">
        <v>532</v>
      </c>
    </row>
    <row r="457" spans="1:1" x14ac:dyDescent="0.25">
      <c r="A457" s="61" t="s">
        <v>533</v>
      </c>
    </row>
    <row r="458" spans="1:1" x14ac:dyDescent="0.25">
      <c r="A458" s="61" t="s">
        <v>534</v>
      </c>
    </row>
    <row r="459" spans="1:1" x14ac:dyDescent="0.25">
      <c r="A459" s="56" t="s">
        <v>535</v>
      </c>
    </row>
    <row r="460" spans="1:1" x14ac:dyDescent="0.25">
      <c r="A460" s="60" t="s">
        <v>183</v>
      </c>
    </row>
    <row r="461" spans="1:1" x14ac:dyDescent="0.25">
      <c r="A461" s="61" t="s">
        <v>536</v>
      </c>
    </row>
    <row r="462" spans="1:1" x14ac:dyDescent="0.25">
      <c r="A462" s="61" t="s">
        <v>537</v>
      </c>
    </row>
    <row r="463" spans="1:1" x14ac:dyDescent="0.25">
      <c r="A463" s="61" t="s">
        <v>402</v>
      </c>
    </row>
    <row r="464" spans="1:1" x14ac:dyDescent="0.25">
      <c r="A464" s="61" t="s">
        <v>538</v>
      </c>
    </row>
    <row r="465" spans="1:1" x14ac:dyDescent="0.25">
      <c r="A465" s="61" t="s">
        <v>539</v>
      </c>
    </row>
    <row r="466" spans="1:1" x14ac:dyDescent="0.25">
      <c r="A466" s="61" t="s">
        <v>540</v>
      </c>
    </row>
    <row r="467" spans="1:1" x14ac:dyDescent="0.25">
      <c r="A467" s="61" t="s">
        <v>541</v>
      </c>
    </row>
    <row r="468" spans="1:1" x14ac:dyDescent="0.25">
      <c r="A468" s="61" t="s">
        <v>542</v>
      </c>
    </row>
    <row r="469" spans="1:1" x14ac:dyDescent="0.25">
      <c r="A469" s="56" t="s">
        <v>543</v>
      </c>
    </row>
    <row r="470" spans="1:1" x14ac:dyDescent="0.25">
      <c r="A470" s="60" t="s">
        <v>183</v>
      </c>
    </row>
    <row r="471" spans="1:1" x14ac:dyDescent="0.25">
      <c r="A471" s="61" t="s">
        <v>291</v>
      </c>
    </row>
    <row r="472" spans="1:1" x14ac:dyDescent="0.25">
      <c r="A472" s="61" t="s">
        <v>544</v>
      </c>
    </row>
    <row r="473" spans="1:1" x14ac:dyDescent="0.25">
      <c r="A473" s="61" t="s">
        <v>337</v>
      </c>
    </row>
    <row r="474" spans="1:1" x14ac:dyDescent="0.25">
      <c r="A474" s="61" t="s">
        <v>545</v>
      </c>
    </row>
    <row r="475" spans="1:1" x14ac:dyDescent="0.25">
      <c r="A475" s="61" t="s">
        <v>546</v>
      </c>
    </row>
    <row r="476" spans="1:1" x14ac:dyDescent="0.25">
      <c r="A476" s="61" t="s">
        <v>547</v>
      </c>
    </row>
    <row r="477" spans="1:1" x14ac:dyDescent="0.25">
      <c r="A477" s="61" t="s">
        <v>548</v>
      </c>
    </row>
    <row r="478" spans="1:1" x14ac:dyDescent="0.25">
      <c r="A478" s="61" t="s">
        <v>549</v>
      </c>
    </row>
    <row r="479" spans="1:1" x14ac:dyDescent="0.25">
      <c r="A479" s="61" t="s">
        <v>496</v>
      </c>
    </row>
    <row r="480" spans="1:1" x14ac:dyDescent="0.25">
      <c r="A480" s="56" t="s">
        <v>550</v>
      </c>
    </row>
    <row r="481" spans="1:1" x14ac:dyDescent="0.25">
      <c r="A481" s="60" t="s">
        <v>183</v>
      </c>
    </row>
    <row r="482" spans="1:1" x14ac:dyDescent="0.25">
      <c r="A482" s="61" t="s">
        <v>290</v>
      </c>
    </row>
    <row r="483" spans="1:1" x14ac:dyDescent="0.25">
      <c r="A483" s="61" t="s">
        <v>551</v>
      </c>
    </row>
    <row r="484" spans="1:1" x14ac:dyDescent="0.25">
      <c r="A484" s="61" t="s">
        <v>552</v>
      </c>
    </row>
    <row r="485" spans="1:1" x14ac:dyDescent="0.25">
      <c r="A485" s="61" t="s">
        <v>553</v>
      </c>
    </row>
    <row r="486" spans="1:1" x14ac:dyDescent="0.25">
      <c r="A486" s="61" t="s">
        <v>554</v>
      </c>
    </row>
    <row r="487" spans="1:1" x14ac:dyDescent="0.25">
      <c r="A487" s="61" t="s">
        <v>555</v>
      </c>
    </row>
    <row r="488" spans="1:1" x14ac:dyDescent="0.25">
      <c r="A488" s="61" t="s">
        <v>556</v>
      </c>
    </row>
    <row r="489" spans="1:1" x14ac:dyDescent="0.25">
      <c r="A489" s="64" t="s">
        <v>557</v>
      </c>
    </row>
    <row r="490" spans="1:1" x14ac:dyDescent="0.25">
      <c r="A490" s="60" t="s">
        <v>183</v>
      </c>
    </row>
    <row r="491" spans="1:1" x14ac:dyDescent="0.25">
      <c r="A491" s="61" t="s">
        <v>558</v>
      </c>
    </row>
    <row r="492" spans="1:1" x14ac:dyDescent="0.25">
      <c r="A492" s="61" t="s">
        <v>270</v>
      </c>
    </row>
    <row r="493" spans="1:1" x14ac:dyDescent="0.25">
      <c r="A493" s="61" t="s">
        <v>559</v>
      </c>
    </row>
    <row r="494" spans="1:1" x14ac:dyDescent="0.25">
      <c r="A494" s="61" t="s">
        <v>283</v>
      </c>
    </row>
    <row r="495" spans="1:1" x14ac:dyDescent="0.25">
      <c r="A495" s="61" t="s">
        <v>560</v>
      </c>
    </row>
    <row r="496" spans="1:1" x14ac:dyDescent="0.25">
      <c r="A496" s="61" t="s">
        <v>561</v>
      </c>
    </row>
    <row r="497" spans="1:4" x14ac:dyDescent="0.25">
      <c r="A497" s="61" t="s">
        <v>562</v>
      </c>
    </row>
    <row r="498" spans="1:4" x14ac:dyDescent="0.25">
      <c r="A498" s="61" t="s">
        <v>563</v>
      </c>
    </row>
    <row r="499" spans="1:4" x14ac:dyDescent="0.25">
      <c r="A499" s="61" t="s">
        <v>564</v>
      </c>
    </row>
    <row r="500" spans="1:4" x14ac:dyDescent="0.25">
      <c r="A500" s="61" t="s">
        <v>565</v>
      </c>
    </row>
    <row r="501" spans="1:4" x14ac:dyDescent="0.25">
      <c r="A501" s="61" t="s">
        <v>566</v>
      </c>
      <c r="D501" s="51">
        <v>3</v>
      </c>
    </row>
    <row r="502" spans="1:4" x14ac:dyDescent="0.25">
      <c r="A502" s="61" t="s">
        <v>567</v>
      </c>
    </row>
    <row r="503" spans="1:4" x14ac:dyDescent="0.25">
      <c r="A503" s="61" t="s">
        <v>568</v>
      </c>
    </row>
    <row r="504" spans="1:4" x14ac:dyDescent="0.25">
      <c r="A504" s="61" t="s">
        <v>569</v>
      </c>
    </row>
    <row r="505" spans="1:4" x14ac:dyDescent="0.25">
      <c r="A505" s="56" t="s">
        <v>570</v>
      </c>
    </row>
    <row r="506" spans="1:4" x14ac:dyDescent="0.25">
      <c r="A506" s="60" t="s">
        <v>183</v>
      </c>
    </row>
    <row r="507" spans="1:4" x14ac:dyDescent="0.25">
      <c r="A507" s="61" t="s">
        <v>571</v>
      </c>
    </row>
    <row r="508" spans="1:4" x14ac:dyDescent="0.25">
      <c r="A508" s="61" t="s">
        <v>572</v>
      </c>
    </row>
    <row r="509" spans="1:4" x14ac:dyDescent="0.25">
      <c r="A509" s="61" t="s">
        <v>573</v>
      </c>
    </row>
    <row r="510" spans="1:4" x14ac:dyDescent="0.25">
      <c r="A510" s="61" t="s">
        <v>574</v>
      </c>
    </row>
    <row r="511" spans="1:4" x14ac:dyDescent="0.25">
      <c r="A511" s="61" t="s">
        <v>290</v>
      </c>
    </row>
    <row r="512" spans="1:4" x14ac:dyDescent="0.25">
      <c r="A512" s="61" t="s">
        <v>575</v>
      </c>
    </row>
    <row r="513" spans="1:1" x14ac:dyDescent="0.25">
      <c r="A513" s="61" t="s">
        <v>576</v>
      </c>
    </row>
    <row r="514" spans="1:1" x14ac:dyDescent="0.25">
      <c r="A514" s="61" t="s">
        <v>577</v>
      </c>
    </row>
    <row r="515" spans="1:1" x14ac:dyDescent="0.25">
      <c r="A515" s="61" t="s">
        <v>578</v>
      </c>
    </row>
    <row r="516" spans="1:1" x14ac:dyDescent="0.25">
      <c r="A516" s="65"/>
    </row>
    <row r="517" spans="1:1" x14ac:dyDescent="0.25">
      <c r="A517" s="65"/>
    </row>
    <row r="518" spans="1:1" x14ac:dyDescent="0.25">
      <c r="A518" s="65"/>
    </row>
    <row r="519" spans="1:1" x14ac:dyDescent="0.25">
      <c r="A519" s="65"/>
    </row>
    <row r="520" spans="1:1" x14ac:dyDescent="0.25">
      <c r="A520" s="65"/>
    </row>
  </sheetData>
  <customSheetViews>
    <customSheetView guid="{B19BD855-1695-4076-BE7D-45FA34EAD45F}" scale="85">
      <selection activeCell="A4" sqref="A4"/>
      <pageMargins left="0.7" right="0.7" top="0.75" bottom="0.75" header="0.3" footer="0.3"/>
    </customSheetView>
    <customSheetView guid="{3043E01E-9BA4-4096-806E-2CEC2CF3CB1D}" scale="85">
      <selection activeCell="A4" sqref="A4"/>
      <pageMargins left="0.7" right="0.7" top="0.75" bottom="0.75" header="0.3" footer="0.3"/>
    </customSheetView>
    <customSheetView guid="{9947FFAF-0AA9-4DF8-BDE9-62864B708968}" scale="85">
      <selection activeCell="A4" sqref="A4"/>
      <pageMargins left="0.7" right="0.7" top="0.75" bottom="0.75" header="0.3" footer="0.3"/>
    </customSheetView>
    <customSheetView guid="{0EA3DA9B-3206-4E48-84DA-7DA4F93AE92C}" scale="85">
      <selection activeCell="A4" sqref="A4"/>
      <pageMargins left="0.7" right="0.7" top="0.75" bottom="0.75" header="0.3" footer="0.3"/>
    </customSheetView>
    <customSheetView guid="{B71365F3-72EF-4DC6-A99D-EEC3DB656664}" scale="85">
      <selection activeCell="A4" sqref="A4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5:C59"/>
  <sheetViews>
    <sheetView workbookViewId="0">
      <selection activeCell="F26" sqref="F26"/>
    </sheetView>
  </sheetViews>
  <sheetFormatPr defaultRowHeight="12.75" x14ac:dyDescent="0.2"/>
  <cols>
    <col min="2" max="2" width="44.5703125" style="78" customWidth="1"/>
  </cols>
  <sheetData>
    <row r="5" spans="1:3" x14ac:dyDescent="0.2">
      <c r="A5" s="4">
        <v>1</v>
      </c>
      <c r="B5" s="79" t="s">
        <v>54</v>
      </c>
      <c r="C5" s="4">
        <v>1</v>
      </c>
    </row>
    <row r="6" spans="1:3" x14ac:dyDescent="0.2">
      <c r="A6" s="4">
        <v>2</v>
      </c>
      <c r="B6" s="79" t="s">
        <v>52</v>
      </c>
      <c r="C6" s="4">
        <v>2</v>
      </c>
    </row>
    <row r="7" spans="1:3" x14ac:dyDescent="0.2">
      <c r="A7" s="4">
        <v>3</v>
      </c>
      <c r="B7" s="79" t="s">
        <v>55</v>
      </c>
      <c r="C7" s="4">
        <v>3</v>
      </c>
    </row>
    <row r="8" spans="1:3" x14ac:dyDescent="0.2">
      <c r="A8" s="4">
        <v>4</v>
      </c>
      <c r="B8" s="79" t="s">
        <v>56</v>
      </c>
      <c r="C8" s="4">
        <v>4</v>
      </c>
    </row>
    <row r="9" spans="1:3" x14ac:dyDescent="0.2">
      <c r="A9" s="4">
        <v>5</v>
      </c>
      <c r="B9" s="79" t="s">
        <v>57</v>
      </c>
      <c r="C9" s="4">
        <v>5</v>
      </c>
    </row>
    <row r="10" spans="1:3" x14ac:dyDescent="0.2">
      <c r="A10" s="4">
        <v>6</v>
      </c>
      <c r="B10" s="79" t="s">
        <v>53</v>
      </c>
      <c r="C10" s="4">
        <v>6</v>
      </c>
    </row>
    <row r="11" spans="1:3" x14ac:dyDescent="0.2">
      <c r="A11" s="4">
        <v>7</v>
      </c>
      <c r="B11" s="79" t="s">
        <v>58</v>
      </c>
      <c r="C11" s="4">
        <v>7</v>
      </c>
    </row>
    <row r="12" spans="1:3" x14ac:dyDescent="0.2">
      <c r="A12" s="4">
        <v>8</v>
      </c>
      <c r="B12" s="79" t="s">
        <v>59</v>
      </c>
      <c r="C12" s="4">
        <v>8</v>
      </c>
    </row>
    <row r="13" spans="1:3" x14ac:dyDescent="0.2">
      <c r="A13" s="4">
        <v>9</v>
      </c>
      <c r="B13" s="79" t="s">
        <v>64</v>
      </c>
      <c r="C13" s="4">
        <v>9</v>
      </c>
    </row>
    <row r="14" spans="1:3" x14ac:dyDescent="0.2">
      <c r="A14" s="4">
        <v>10</v>
      </c>
      <c r="B14" s="79" t="s">
        <v>60</v>
      </c>
      <c r="C14" s="4">
        <v>10</v>
      </c>
    </row>
    <row r="15" spans="1:3" x14ac:dyDescent="0.2">
      <c r="A15" s="4">
        <v>11</v>
      </c>
      <c r="B15" s="79" t="s">
        <v>61</v>
      </c>
      <c r="C15" s="4">
        <v>11</v>
      </c>
    </row>
    <row r="16" spans="1:3" x14ac:dyDescent="0.2">
      <c r="A16" s="4">
        <v>12</v>
      </c>
      <c r="B16" s="79" t="s">
        <v>62</v>
      </c>
      <c r="C16" s="4">
        <v>12</v>
      </c>
    </row>
    <row r="17" spans="1:3" x14ac:dyDescent="0.2">
      <c r="A17" s="4">
        <v>13</v>
      </c>
      <c r="B17" s="79" t="s">
        <v>63</v>
      </c>
      <c r="C17" s="4">
        <v>13</v>
      </c>
    </row>
    <row r="18" spans="1:3" x14ac:dyDescent="0.2">
      <c r="A18" s="4">
        <v>14</v>
      </c>
      <c r="B18" s="79" t="s">
        <v>12</v>
      </c>
      <c r="C18" s="4">
        <v>14</v>
      </c>
    </row>
    <row r="19" spans="1:3" x14ac:dyDescent="0.2">
      <c r="A19" s="4">
        <v>15</v>
      </c>
      <c r="B19" s="79" t="s">
        <v>13</v>
      </c>
      <c r="C19" s="4">
        <v>15</v>
      </c>
    </row>
    <row r="20" spans="1:3" x14ac:dyDescent="0.2">
      <c r="A20" s="4">
        <v>16</v>
      </c>
      <c r="B20" s="79" t="s">
        <v>14</v>
      </c>
      <c r="C20" s="4">
        <v>16</v>
      </c>
    </row>
    <row r="21" spans="1:3" x14ac:dyDescent="0.2">
      <c r="A21" s="4">
        <v>17</v>
      </c>
      <c r="B21" s="79" t="s">
        <v>65</v>
      </c>
      <c r="C21" s="4">
        <v>17</v>
      </c>
    </row>
    <row r="22" spans="1:3" x14ac:dyDescent="0.2">
      <c r="A22" s="4">
        <v>18</v>
      </c>
      <c r="B22" s="79" t="s">
        <v>15</v>
      </c>
      <c r="C22" s="4">
        <v>18</v>
      </c>
    </row>
    <row r="23" spans="1:3" x14ac:dyDescent="0.2">
      <c r="A23" s="4">
        <v>19</v>
      </c>
      <c r="B23" s="79" t="s">
        <v>16</v>
      </c>
      <c r="C23" s="4">
        <v>19</v>
      </c>
    </row>
    <row r="24" spans="1:3" x14ac:dyDescent="0.2">
      <c r="A24" s="4">
        <v>20</v>
      </c>
      <c r="B24" s="79" t="s">
        <v>17</v>
      </c>
      <c r="C24" s="4">
        <v>20</v>
      </c>
    </row>
    <row r="25" spans="1:3" x14ac:dyDescent="0.2">
      <c r="A25" s="4">
        <v>21</v>
      </c>
      <c r="B25" s="79" t="s">
        <v>18</v>
      </c>
      <c r="C25" s="4">
        <v>21</v>
      </c>
    </row>
    <row r="26" spans="1:3" x14ac:dyDescent="0.2">
      <c r="A26" s="4">
        <v>22</v>
      </c>
      <c r="B26" s="79" t="s">
        <v>19</v>
      </c>
      <c r="C26" s="4">
        <v>22</v>
      </c>
    </row>
    <row r="27" spans="1:3" x14ac:dyDescent="0.2">
      <c r="A27" s="4">
        <v>23</v>
      </c>
      <c r="B27" s="79" t="s">
        <v>20</v>
      </c>
      <c r="C27" s="4">
        <v>23</v>
      </c>
    </row>
    <row r="28" spans="1:3" x14ac:dyDescent="0.2">
      <c r="A28" s="4">
        <v>24</v>
      </c>
      <c r="B28" s="79" t="s">
        <v>21</v>
      </c>
      <c r="C28" s="4">
        <v>24</v>
      </c>
    </row>
    <row r="29" spans="1:3" x14ac:dyDescent="0.2">
      <c r="A29" s="4">
        <v>25</v>
      </c>
      <c r="B29" s="79" t="s">
        <v>22</v>
      </c>
      <c r="C29" s="4">
        <v>25</v>
      </c>
    </row>
    <row r="30" spans="1:3" x14ac:dyDescent="0.2">
      <c r="A30" s="4">
        <v>26</v>
      </c>
      <c r="B30" s="79" t="s">
        <v>23</v>
      </c>
      <c r="C30" s="4">
        <v>26</v>
      </c>
    </row>
    <row r="31" spans="1:3" x14ac:dyDescent="0.2">
      <c r="A31" s="4">
        <v>27</v>
      </c>
      <c r="B31" s="79" t="s">
        <v>24</v>
      </c>
      <c r="C31" s="4">
        <v>27</v>
      </c>
    </row>
    <row r="32" spans="1:3" x14ac:dyDescent="0.2">
      <c r="A32" s="4">
        <v>28</v>
      </c>
      <c r="B32" s="79" t="s">
        <v>25</v>
      </c>
      <c r="C32" s="4">
        <v>28</v>
      </c>
    </row>
    <row r="33" spans="1:3" x14ac:dyDescent="0.2">
      <c r="A33" s="4">
        <v>29</v>
      </c>
      <c r="B33" s="79" t="s">
        <v>26</v>
      </c>
      <c r="C33" s="4">
        <v>29</v>
      </c>
    </row>
    <row r="34" spans="1:3" x14ac:dyDescent="0.2">
      <c r="A34" s="4">
        <v>30</v>
      </c>
      <c r="B34" s="79" t="s">
        <v>27</v>
      </c>
      <c r="C34" s="4">
        <v>30</v>
      </c>
    </row>
    <row r="35" spans="1:3" x14ac:dyDescent="0.2">
      <c r="A35" s="4">
        <v>31</v>
      </c>
      <c r="B35" s="79" t="s">
        <v>28</v>
      </c>
      <c r="C35" s="4">
        <v>31</v>
      </c>
    </row>
    <row r="36" spans="1:3" x14ac:dyDescent="0.2">
      <c r="A36" s="4">
        <v>32</v>
      </c>
      <c r="B36" s="79" t="s">
        <v>29</v>
      </c>
      <c r="C36" s="4">
        <v>32</v>
      </c>
    </row>
    <row r="37" spans="1:3" x14ac:dyDescent="0.2">
      <c r="A37" s="4">
        <v>33</v>
      </c>
      <c r="B37" s="79" t="s">
        <v>30</v>
      </c>
      <c r="C37" s="4">
        <v>33</v>
      </c>
    </row>
    <row r="38" spans="1:3" x14ac:dyDescent="0.2">
      <c r="A38" s="4">
        <v>34</v>
      </c>
      <c r="B38" s="79" t="s">
        <v>31</v>
      </c>
      <c r="C38" s="4">
        <v>34</v>
      </c>
    </row>
    <row r="39" spans="1:3" x14ac:dyDescent="0.2">
      <c r="A39" s="4">
        <v>35</v>
      </c>
      <c r="B39" s="79" t="s">
        <v>32</v>
      </c>
      <c r="C39" s="4">
        <v>35</v>
      </c>
    </row>
    <row r="40" spans="1:3" x14ac:dyDescent="0.2">
      <c r="A40" s="4">
        <v>36</v>
      </c>
      <c r="B40" s="79" t="s">
        <v>33</v>
      </c>
      <c r="C40" s="4">
        <v>36</v>
      </c>
    </row>
    <row r="41" spans="1:3" x14ac:dyDescent="0.2">
      <c r="A41" s="4">
        <v>37</v>
      </c>
      <c r="B41" s="79" t="s">
        <v>34</v>
      </c>
      <c r="C41" s="4">
        <v>37</v>
      </c>
    </row>
    <row r="42" spans="1:3" x14ac:dyDescent="0.2">
      <c r="A42" s="4">
        <v>38</v>
      </c>
      <c r="B42" s="79" t="s">
        <v>35</v>
      </c>
      <c r="C42" s="4">
        <v>38</v>
      </c>
    </row>
    <row r="43" spans="1:3" x14ac:dyDescent="0.2">
      <c r="A43" s="4">
        <v>39</v>
      </c>
      <c r="B43" s="79" t="s">
        <v>36</v>
      </c>
      <c r="C43" s="4">
        <v>39</v>
      </c>
    </row>
    <row r="44" spans="1:3" x14ac:dyDescent="0.2">
      <c r="A44" s="4">
        <v>40</v>
      </c>
      <c r="B44" s="79" t="s">
        <v>37</v>
      </c>
      <c r="C44" s="4">
        <v>40</v>
      </c>
    </row>
    <row r="45" spans="1:3" x14ac:dyDescent="0.2">
      <c r="A45" s="4">
        <v>41</v>
      </c>
      <c r="B45" s="79" t="s">
        <v>38</v>
      </c>
      <c r="C45" s="4">
        <v>41</v>
      </c>
    </row>
    <row r="46" spans="1:3" x14ac:dyDescent="0.2">
      <c r="A46" s="4">
        <v>42</v>
      </c>
      <c r="B46" s="79" t="s">
        <v>39</v>
      </c>
      <c r="C46" s="4">
        <v>42</v>
      </c>
    </row>
    <row r="47" spans="1:3" x14ac:dyDescent="0.2">
      <c r="A47" s="4">
        <v>43</v>
      </c>
      <c r="B47" s="79" t="s">
        <v>40</v>
      </c>
      <c r="C47" s="4">
        <v>43</v>
      </c>
    </row>
    <row r="48" spans="1:3" x14ac:dyDescent="0.2">
      <c r="A48" s="4">
        <v>44</v>
      </c>
      <c r="B48" s="79" t="s">
        <v>41</v>
      </c>
      <c r="C48" s="4">
        <v>44</v>
      </c>
    </row>
    <row r="49" spans="1:3" x14ac:dyDescent="0.2">
      <c r="A49" s="4">
        <v>45</v>
      </c>
      <c r="B49" s="79" t="s">
        <v>42</v>
      </c>
      <c r="C49" s="4">
        <v>45</v>
      </c>
    </row>
    <row r="50" spans="1:3" x14ac:dyDescent="0.2">
      <c r="A50" s="4">
        <v>46</v>
      </c>
      <c r="B50" s="79" t="s">
        <v>43</v>
      </c>
      <c r="C50" s="4">
        <v>46</v>
      </c>
    </row>
    <row r="51" spans="1:3" x14ac:dyDescent="0.2">
      <c r="A51" s="4">
        <v>47</v>
      </c>
      <c r="B51" s="79" t="s">
        <v>44</v>
      </c>
      <c r="C51" s="4">
        <v>47</v>
      </c>
    </row>
    <row r="52" spans="1:3" x14ac:dyDescent="0.2">
      <c r="A52" s="4">
        <v>48</v>
      </c>
      <c r="B52" s="79" t="s">
        <v>66</v>
      </c>
      <c r="C52" s="4">
        <v>48</v>
      </c>
    </row>
    <row r="53" spans="1:3" x14ac:dyDescent="0.2">
      <c r="A53" s="4">
        <v>49</v>
      </c>
      <c r="B53" s="79" t="s">
        <v>45</v>
      </c>
      <c r="C53" s="4">
        <v>49</v>
      </c>
    </row>
    <row r="54" spans="1:3" x14ac:dyDescent="0.2">
      <c r="A54" s="4">
        <v>50</v>
      </c>
      <c r="B54" s="79" t="s">
        <v>46</v>
      </c>
      <c r="C54" s="4">
        <v>50</v>
      </c>
    </row>
    <row r="55" spans="1:3" x14ac:dyDescent="0.2">
      <c r="A55" s="4">
        <v>51</v>
      </c>
      <c r="B55" s="79" t="s">
        <v>47</v>
      </c>
      <c r="C55" s="4">
        <v>51</v>
      </c>
    </row>
    <row r="56" spans="1:3" x14ac:dyDescent="0.2">
      <c r="A56" s="4">
        <v>52</v>
      </c>
      <c r="B56" s="79" t="s">
        <v>48</v>
      </c>
      <c r="C56" s="4">
        <v>52</v>
      </c>
    </row>
    <row r="57" spans="1:3" x14ac:dyDescent="0.2">
      <c r="A57" s="4">
        <v>53</v>
      </c>
      <c r="B57" s="79" t="s">
        <v>49</v>
      </c>
      <c r="C57" s="4">
        <v>53</v>
      </c>
    </row>
    <row r="58" spans="1:3" x14ac:dyDescent="0.2">
      <c r="A58" s="4">
        <v>54</v>
      </c>
      <c r="B58" s="79" t="s">
        <v>50</v>
      </c>
      <c r="C58" s="4">
        <v>54</v>
      </c>
    </row>
    <row r="59" spans="1:3" x14ac:dyDescent="0.2">
      <c r="A59" s="4">
        <v>55</v>
      </c>
      <c r="B59" s="79" t="s">
        <v>51</v>
      </c>
      <c r="C59" s="4">
        <v>55</v>
      </c>
    </row>
  </sheetData>
  <customSheetViews>
    <customSheetView guid="{B19BD855-1695-4076-BE7D-45FA34EAD45F}" state="hidden">
      <selection activeCell="F26" sqref="F26"/>
      <pageMargins left="0.7" right="0.7" top="0.75" bottom="0.75" header="0.3" footer="0.3"/>
    </customSheetView>
    <customSheetView guid="{3043E01E-9BA4-4096-806E-2CEC2CF3CB1D}" state="hidden">
      <selection activeCell="F26" sqref="F26"/>
      <pageMargins left="0.7" right="0.7" top="0.75" bottom="0.75" header="0.3" footer="0.3"/>
    </customSheetView>
    <customSheetView guid="{9947FFAF-0AA9-4DF8-BDE9-62864B708968}" state="hidden">
      <selection activeCell="F26" sqref="F26"/>
      <pageMargins left="0.7" right="0.7" top="0.75" bottom="0.75" header="0.3" footer="0.3"/>
    </customSheetView>
    <customSheetView guid="{0EA3DA9B-3206-4E48-84DA-7DA4F93AE92C}" state="hidden">
      <selection activeCell="F26" sqref="F26"/>
      <pageMargins left="0.7" right="0.7" top="0.75" bottom="0.75" header="0.3" footer="0.3"/>
    </customSheetView>
    <customSheetView guid="{B71365F3-72EF-4DC6-A99D-EEC3DB656664}" state="hidden">
      <selection activeCell="F26" sqref="F26"/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ВВОД</vt:lpstr>
      <vt:lpstr>справочник_поселений</vt:lpstr>
      <vt:lpstr>МО</vt:lpstr>
      <vt:lpstr>ВВОД!Область_печати</vt:lpstr>
    </vt:vector>
  </TitlesOfParts>
  <Company>Ростовская область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719</dc:creator>
  <cp:lastModifiedBy>Экономист</cp:lastModifiedBy>
  <cp:lastPrinted>2024-07-08T07:17:25Z</cp:lastPrinted>
  <dcterms:created xsi:type="dcterms:W3CDTF">2010-04-20T07:34:11Z</dcterms:created>
  <dcterms:modified xsi:type="dcterms:W3CDTF">2025-06-20T12:05:47Z</dcterms:modified>
</cp:coreProperties>
</file>